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CUYT\AppData\Local\Temp\7zOC9F9DB6F\"/>
    </mc:Choice>
  </mc:AlternateContent>
  <xr:revisionPtr revIDLastSave="0" documentId="13_ncr:1_{52CAEE59-EC45-4D9F-80B9-99BD9AA2D0E0}" xr6:coauthVersionLast="47" xr6:coauthVersionMax="47" xr10:uidLastSave="{00000000-0000-0000-0000-000000000000}"/>
  <bookViews>
    <workbookView xWindow="-120" yWindow="-120" windowWidth="29040" windowHeight="15720" activeTab="9" xr2:uid="{F6F1B0A2-9857-44C5-9B19-3E3AF91C9A50}"/>
  </bookViews>
  <sheets>
    <sheet name="Թալին և բնակավայրեր" sheetId="19" r:id="rId1"/>
    <sheet name="հանդիսությունների սրահ" sheetId="17" r:id="rId2"/>
    <sheet name="ԳՐԱԴԱՐԱՆ" sheetId="12" r:id="rId3"/>
    <sheet name="մանկապարտեզ" sheetId="2" r:id="rId4"/>
    <sheet name="բուժկետ" sheetId="13" r:id="rId5"/>
    <sheet name="երեժշտական դպրոց" sheetId="3" r:id="rId6"/>
    <sheet name="ՄՇԱԿՈՒՅԹԻ ՏՈՒՆ" sheetId="20" r:id="rId7"/>
    <sheet name="Մարզական կենտրոն" sheetId="16" r:id="rId8"/>
    <sheet name="գեղարվեստի դպրոց" sheetId="25" r:id="rId9"/>
    <sheet name="կոմունալ" sheetId="6" r:id="rId10"/>
    <sheet name="Лист3" sheetId="23" state="hidden" r:id="rId11"/>
  </sheets>
  <definedNames>
    <definedName name="_xlnm.Print_Area" localSheetId="4">բուժկետ!$A$1:$H$210</definedName>
    <definedName name="_xlnm.Print_Area" localSheetId="2">ԳՐԱԴԱՐԱՆ!$A$1:$H$50</definedName>
    <definedName name="_xlnm.Print_Area" localSheetId="5">'երեժշտական դպրոց'!$A$1:$H$100</definedName>
    <definedName name="_xlnm.Print_Area" localSheetId="0">'Թալին և բնակավայրեր'!$A$1:$H$919</definedName>
    <definedName name="_xlnm.Print_Area" localSheetId="9">կոմունալ!$A$1:$H$45</definedName>
    <definedName name="_xlnm.Print_Area" localSheetId="1">'հանդիսությունների սրահ'!$A$1:$H$231</definedName>
    <definedName name="_xlnm.Print_Area" localSheetId="3">մանկապարտեզ!$A$1:$H$449</definedName>
    <definedName name="_xlnm.Print_Area" localSheetId="7">'Մարզական կենտրոն'!$A$1:$H$47</definedName>
    <definedName name="_xlnm.Print_Area" localSheetId="6">'ՄՇԱԿՈՒՅԹԻ ՏՈՒՆ'!$A$1:$H$320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3" i="19" l="1"/>
  <c r="D284" i="19"/>
  <c r="D238" i="19"/>
  <c r="D185" i="19"/>
  <c r="D47" i="19"/>
  <c r="D15" i="17"/>
  <c r="D60" i="17"/>
  <c r="D179" i="13"/>
  <c r="D68" i="13"/>
  <c r="F11" i="3"/>
  <c r="F12" i="3"/>
  <c r="F59" i="3" l="1"/>
  <c r="F60" i="3"/>
  <c r="F61" i="3"/>
  <c r="F62" i="3"/>
  <c r="F45" i="19" l="1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 l="1"/>
  <c r="F14" i="19"/>
  <c r="F13" i="19"/>
  <c r="F12" i="19"/>
  <c r="F47" i="19" s="1"/>
  <c r="F10" i="6" l="1"/>
  <c r="F9" i="6"/>
  <c r="F11" i="6" s="1"/>
  <c r="D15" i="16" l="1"/>
  <c r="F14" i="16"/>
  <c r="F13" i="16"/>
  <c r="F12" i="16"/>
  <c r="F11" i="16"/>
  <c r="F15" i="16" s="1"/>
  <c r="F287" i="20"/>
  <c r="F288" i="20" s="1"/>
  <c r="F243" i="20"/>
  <c r="F242" i="20"/>
  <c r="F198" i="20"/>
  <c r="F197" i="20"/>
  <c r="D153" i="20" l="1"/>
  <c r="F152" i="20"/>
  <c r="F151" i="20"/>
  <c r="F150" i="20"/>
  <c r="F149" i="20"/>
  <c r="F104" i="20"/>
  <c r="F103" i="20"/>
  <c r="F60" i="20"/>
  <c r="F61" i="20" s="1"/>
  <c r="F15" i="20"/>
  <c r="F14" i="20"/>
  <c r="F13" i="20"/>
  <c r="F64" i="3"/>
  <c r="D64" i="3"/>
  <c r="F63" i="3"/>
  <c r="F10" i="3"/>
  <c r="D12" i="25"/>
  <c r="F11" i="25"/>
  <c r="F10" i="25"/>
  <c r="F12" i="25" s="1"/>
  <c r="F139" i="13"/>
  <c r="F140" i="13" s="1"/>
  <c r="F67" i="13"/>
  <c r="F66" i="13"/>
  <c r="F65" i="13"/>
  <c r="F64" i="13"/>
  <c r="F63" i="13"/>
  <c r="F62" i="13"/>
  <c r="F61" i="13"/>
  <c r="F60" i="13"/>
  <c r="F59" i="13"/>
  <c r="F58" i="13"/>
  <c r="F111" i="13"/>
  <c r="F169" i="13"/>
  <c r="F170" i="13"/>
  <c r="F171" i="13"/>
  <c r="F172" i="13"/>
  <c r="F173" i="13"/>
  <c r="F174" i="13"/>
  <c r="F175" i="13"/>
  <c r="F176" i="13"/>
  <c r="F177" i="13"/>
  <c r="F178" i="13"/>
  <c r="F11" i="13"/>
  <c r="F10" i="13"/>
  <c r="F413" i="2"/>
  <c r="F414" i="2" s="1"/>
  <c r="F369" i="2"/>
  <c r="F325" i="2"/>
  <c r="F324" i="2"/>
  <c r="F323" i="2"/>
  <c r="F326" i="2" s="1"/>
  <c r="F277" i="2"/>
  <c r="F234" i="2"/>
  <c r="F233" i="2"/>
  <c r="F232" i="2"/>
  <c r="F190" i="2"/>
  <c r="F189" i="2"/>
  <c r="F188" i="2"/>
  <c r="D147" i="2"/>
  <c r="F146" i="2"/>
  <c r="F145" i="2"/>
  <c r="F144" i="2"/>
  <c r="F143" i="2"/>
  <c r="F142" i="2"/>
  <c r="F102" i="2"/>
  <c r="F101" i="2"/>
  <c r="F100" i="2"/>
  <c r="F57" i="2"/>
  <c r="F14" i="2"/>
  <c r="F13" i="2"/>
  <c r="F12" i="2"/>
  <c r="F11" i="2"/>
  <c r="D11" i="12"/>
  <c r="F10" i="12"/>
  <c r="F11" i="12" s="1"/>
  <c r="F199" i="17"/>
  <c r="F200" i="17" s="1"/>
  <c r="D200" i="17"/>
  <c r="D154" i="17"/>
  <c r="F153" i="17"/>
  <c r="F152" i="17"/>
  <c r="F151" i="17"/>
  <c r="F150" i="17"/>
  <c r="F149" i="17"/>
  <c r="F154" i="17" s="1"/>
  <c r="F105" i="17"/>
  <c r="F58" i="17"/>
  <c r="F57" i="17"/>
  <c r="F14" i="17"/>
  <c r="F13" i="17"/>
  <c r="F12" i="17"/>
  <c r="F11" i="17"/>
  <c r="F885" i="19"/>
  <c r="F884" i="19"/>
  <c r="F886" i="19" s="1"/>
  <c r="F837" i="19"/>
  <c r="F838" i="19" s="1"/>
  <c r="F792" i="19"/>
  <c r="F793" i="19" s="1"/>
  <c r="F750" i="19"/>
  <c r="F749" i="19"/>
  <c r="F751" i="19" s="1"/>
  <c r="F702" i="19"/>
  <c r="F656" i="19"/>
  <c r="F657" i="19" s="1"/>
  <c r="F612" i="19"/>
  <c r="F611" i="19"/>
  <c r="F566" i="19"/>
  <c r="F565" i="19"/>
  <c r="F516" i="19"/>
  <c r="F515" i="19"/>
  <c r="F467" i="19"/>
  <c r="F422" i="19"/>
  <c r="F423" i="19" s="1"/>
  <c r="F376" i="19"/>
  <c r="F377" i="19" s="1"/>
  <c r="F332" i="19"/>
  <c r="F331" i="19"/>
  <c r="F330" i="19"/>
  <c r="F333" i="19" s="1"/>
  <c r="F283" i="19"/>
  <c r="F282" i="19"/>
  <c r="F281" i="19"/>
  <c r="F280" i="19"/>
  <c r="F279" i="19"/>
  <c r="F278" i="19"/>
  <c r="F237" i="19"/>
  <c r="F236" i="19"/>
  <c r="F235" i="19"/>
  <c r="F234" i="19"/>
  <c r="F233" i="19"/>
  <c r="F232" i="19"/>
  <c r="F231" i="19"/>
  <c r="F184" i="19"/>
  <c r="F183" i="19"/>
  <c r="F135" i="19"/>
  <c r="F136" i="19" s="1"/>
  <c r="F89" i="19"/>
  <c r="D16" i="20"/>
  <c r="D61" i="20"/>
  <c r="D105" i="20"/>
  <c r="F199" i="20"/>
  <c r="D199" i="20"/>
  <c r="D244" i="20"/>
  <c r="F244" i="20"/>
  <c r="D657" i="19"/>
  <c r="D703" i="19"/>
  <c r="D567" i="19"/>
  <c r="D517" i="19"/>
  <c r="D468" i="19"/>
  <c r="E423" i="19"/>
  <c r="D423" i="19"/>
  <c r="D136" i="19"/>
  <c r="D414" i="2"/>
  <c r="D326" i="2"/>
  <c r="D235" i="2"/>
  <c r="D191" i="2"/>
  <c r="D103" i="2"/>
  <c r="D370" i="2"/>
  <c r="D58" i="2"/>
  <c r="D13" i="3"/>
  <c r="D15" i="2"/>
  <c r="F60" i="17" l="1"/>
  <c r="F613" i="19"/>
  <c r="F238" i="19"/>
  <c r="F185" i="19"/>
  <c r="F179" i="13"/>
  <c r="F284" i="19"/>
  <c r="F567" i="19"/>
  <c r="F15" i="17"/>
  <c r="F105" i="20"/>
  <c r="F153" i="20"/>
  <c r="F16" i="20"/>
  <c r="F68" i="13"/>
  <c r="F112" i="13"/>
  <c r="F147" i="2"/>
  <c r="F90" i="19"/>
  <c r="F468" i="19"/>
  <c r="F703" i="19"/>
  <c r="F517" i="19"/>
  <c r="F370" i="2"/>
  <c r="F58" i="2" l="1"/>
  <c r="D106" i="17" l="1"/>
  <c r="F106" i="17" l="1"/>
  <c r="F15" i="2" l="1"/>
  <c r="F13" i="3" l="1"/>
  <c r="F12" i="13" l="1"/>
  <c r="F103" i="2" l="1"/>
  <c r="F191" i="2" l="1"/>
  <c r="F235" i="2" l="1"/>
  <c r="F278" i="2" l="1"/>
</calcChain>
</file>

<file path=xl/sharedStrings.xml><?xml version="1.0" encoding="utf-8"?>
<sst xmlns="http://schemas.openxmlformats.org/spreadsheetml/2006/main" count="3615" uniqueCount="538">
  <si>
    <t>Հ/Հ</t>
  </si>
  <si>
    <t>Գույքի 
անվանումը</t>
  </si>
  <si>
    <t>Չափի 
միավորը</t>
  </si>
  <si>
    <t>Քանակը</t>
  </si>
  <si>
    <t>Ձեռքբերման տարեթիվ</t>
  </si>
  <si>
    <t>Նշումներ</t>
  </si>
  <si>
    <t>Հատ</t>
  </si>
  <si>
    <t>Աշնակ  բնակավայր</t>
  </si>
  <si>
    <t>«Թալինի երաժշտական դպրոց» ՀՈԱԿ</t>
  </si>
  <si>
    <t>Հացաշեն բնակավայր</t>
  </si>
  <si>
    <t>Ընդամենը</t>
  </si>
  <si>
    <t>X</t>
  </si>
  <si>
    <t>«Թալինի թիվ  3 մանկապարտեզ» ՀՈԱԿ</t>
  </si>
  <si>
    <t>(կազմակերպության անվանումը)</t>
  </si>
  <si>
    <t xml:space="preserve">Զարինջա  բնակավայր </t>
  </si>
  <si>
    <t>Դիան բնակավայրի վարչական ղեկավար՝</t>
  </si>
  <si>
    <t>Զարինջա բնակավայրի վարչական ղեկավար՝</t>
  </si>
  <si>
    <t>Շղարշիկ  բնակավայրի վարչական ղեկավար՝</t>
  </si>
  <si>
    <t>«Թալինի երաժշտական դպրոց» ՀՈԱԿ-ի տնօրեն՝</t>
  </si>
  <si>
    <t>__________________</t>
  </si>
  <si>
    <t>«Դաշտադեմի մանկապարտեզ» ՀՈԱԿ</t>
  </si>
  <si>
    <t>«Արագածավանի երաժշտական դպրոց» ՀՈԱԿ</t>
  </si>
  <si>
    <t>ՑՈՒՑԱԿ</t>
  </si>
  <si>
    <t>«Թալինի համայնքային մշակութային կենտրոն» ՀՈԱԿ</t>
  </si>
  <si>
    <t xml:space="preserve">             Հանձնաժողովի նախագահ՝</t>
  </si>
  <si>
    <t>Գայանե Ստեփանյան</t>
  </si>
  <si>
    <t>Ցողիկ Մկրտչյան</t>
  </si>
  <si>
    <t>Լիլիթ Բաղդասարյան</t>
  </si>
  <si>
    <t>Ֆելիքս Արշակյան</t>
  </si>
  <si>
    <t>Ապրանքագետ՝</t>
  </si>
  <si>
    <t>Վիլիկ Սարգսյան</t>
  </si>
  <si>
    <t>Դավիթ Վարդանյան</t>
  </si>
  <si>
    <t>Տնտեսվար`</t>
  </si>
  <si>
    <t>Դաշտադեմ  բնակավայրի վարչական ղեկավար՝</t>
  </si>
  <si>
    <t>Արկադի Մարտիրոսյան</t>
  </si>
  <si>
    <t>Կարեն Տոնապետյան</t>
  </si>
  <si>
    <t>Տարոն Սարգսյան</t>
  </si>
  <si>
    <t>Սևադա Մանուկյան</t>
  </si>
  <si>
    <t>Հացաշեն  բնակավայրի վարչական ղեկավար՝</t>
  </si>
  <si>
    <t>Արաբո Հարությունյան</t>
  </si>
  <si>
    <t>Ալվարդ Գասպարյան</t>
  </si>
  <si>
    <t>________________</t>
  </si>
  <si>
    <t>______________</t>
  </si>
  <si>
    <t>Արթուր Խաչատրյան</t>
  </si>
  <si>
    <t xml:space="preserve">«Թալինի համայնքային մարզական կենտրոն» ՀՈԱԿ-ի տնօրեն՝ </t>
  </si>
  <si>
    <t>Հայկ Ումրոյան</t>
  </si>
  <si>
    <t>«Թալինի համայնքային մշակութային կենտրոն» ՀՈԱԿ-ի տնօրեն՝</t>
  </si>
  <si>
    <t>Նելլի Սիմոնյան</t>
  </si>
  <si>
    <r>
      <t xml:space="preserve"> Հանձնաժողովի</t>
    </r>
    <r>
      <rPr>
        <sz val="14"/>
        <color theme="1"/>
        <rFont val="Sylfaen"/>
        <family val="1"/>
        <charset val="204"/>
      </rPr>
      <t xml:space="preserve"> </t>
    </r>
    <r>
      <rPr>
        <b/>
        <sz val="14"/>
        <color theme="1"/>
        <rFont val="Sylfaen"/>
        <family val="1"/>
        <charset val="204"/>
      </rPr>
      <t>անդամներ՝</t>
    </r>
  </si>
  <si>
    <t>_____________</t>
  </si>
  <si>
    <t>«Արագածավանի առողջության կենտրոն»ՀՈԱԿ-ի հաշվապահ՝</t>
  </si>
  <si>
    <t>Մարիետա Ռաֆյան</t>
  </si>
  <si>
    <t>«Արագածավանի առողջության կենտրոն»ՀՈԱԿ-ի տնօրեն՝</t>
  </si>
  <si>
    <t>Գոռ Հովհաննիսյան</t>
  </si>
  <si>
    <t>Ռուզաննա Մկրտչյան</t>
  </si>
  <si>
    <t>Սվետլանա Խաչատրյան</t>
  </si>
  <si>
    <t>Այծեմնիկ Սարգսայն</t>
  </si>
  <si>
    <t>Ալվարդ Ծատուրյան</t>
  </si>
  <si>
    <t xml:space="preserve">           Հանձնաժողովի նախագահ՝</t>
  </si>
  <si>
    <t>Ասպրամ Թովմասյան</t>
  </si>
  <si>
    <t>Ալվարդ Մանուչարյան</t>
  </si>
  <si>
    <t>Վերոնիկա Կարապետյան</t>
  </si>
  <si>
    <t>Անահիտ Հովսեփյան</t>
  </si>
  <si>
    <t>«Արագածավանի երաժշտական դպրոց» ՀՈԱԿ-ի հաշվապահ՝</t>
  </si>
  <si>
    <t>«Արագածավանի երաժշտական դպրոց» ՀՈԱԿ-ի տնօրեն՝</t>
  </si>
  <si>
    <t>Հովհաննես Մարգարյան</t>
  </si>
  <si>
    <t>«Թալինի երաժշտական դպրոց» ՀՈԱԿ-ի հաշվապահ՝</t>
  </si>
  <si>
    <t>Շուշանիկ Շատոյան</t>
  </si>
  <si>
    <t>_______________</t>
  </si>
  <si>
    <t>Արտադրման/Ձեռքբերման տարեթիվ</t>
  </si>
  <si>
    <t>Արագածավան  բնակավայր</t>
  </si>
  <si>
    <t>Արագածավան  բնակավայրի վարչական ղեկավար՝</t>
  </si>
  <si>
    <t>Արթուր Նազարյան</t>
  </si>
  <si>
    <t>Գառնահովիտ  բնակավայր</t>
  </si>
  <si>
    <t xml:space="preserve"> </t>
  </si>
  <si>
    <t>Թալինի համայնքապետարան</t>
  </si>
  <si>
    <t>(ամիս, ամսաթիվ, տարի)</t>
  </si>
  <si>
    <r>
      <t xml:space="preserve">                </t>
    </r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</si>
  <si>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>Կարմրաշեն  բնակավայրի վարչական ղեկավար՝</t>
  </si>
  <si>
    <t>Ջանիկ Մարտիրոսյան</t>
  </si>
  <si>
    <t>Ոսկեթաս  բնակավայրի վարչական ղեկավար՝</t>
  </si>
  <si>
    <t>Գևորգ Մարգարյան</t>
  </si>
  <si>
    <t>Արա Ստեփանյան</t>
  </si>
  <si>
    <r>
      <t xml:space="preserve">                           </t>
    </r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</si>
  <si>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>«Թալինի համայնքային մարզական կենտրոն» ՀՈԱԿ</t>
  </si>
  <si>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</si>
  <si>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 xml:space="preserve">                           Ցուցակ 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</si>
  <si>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Sylfaen"/>
        <family val="1"/>
        <charset val="204"/>
      </rPr>
      <t>Մաստարայի բժշկական ամբուլատորիա» ՀՈԱԿ</t>
    </r>
  </si>
  <si>
    <t xml:space="preserve"> «Մաստարայի բժշկական ամբուլատորիա » ՀՈԱԿ-ի հաշվապահ՝</t>
  </si>
  <si>
    <t xml:space="preserve"> «Մաստարայի բժշկական ամբուլատորիա » ՀՈԱԿ-ի տնօրեն՝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</si>
  <si>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Sylfaen"/>
        <family val="1"/>
        <charset val="204"/>
      </rPr>
      <t>Ն․Բազմաբերդի բժշկական ամբուլատորիա» ՀՈԱԿ</t>
    </r>
  </si>
  <si>
    <t>«Ն․ Բազմաբերդի բժշկական ամբուլատորիա» ՀՈԱԿ -ի հաշվապահ՝</t>
  </si>
  <si>
    <t>«Ն․ Բազմաբերդի բժշկական ամբուլատորիա» ՀՈԱԿ -ի տնօրեն՝</t>
  </si>
  <si>
    <t>Հովիկ Հարությունյան</t>
  </si>
  <si>
    <t>Խանում Մելքոնյան</t>
  </si>
  <si>
    <r>
      <t xml:space="preserve"> </t>
    </r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</si>
  <si>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 xml:space="preserve">                                  Ագարակավանի գրադարան</t>
  </si>
  <si>
    <r>
      <rPr>
        <b/>
        <sz val="20"/>
        <color theme="1"/>
        <rFont val="Sylfaen"/>
        <family val="1"/>
        <charset val="204"/>
      </rPr>
      <t xml:space="preserve">       Ցուցակ</t>
    </r>
    <r>
      <rPr>
        <b/>
        <sz val="16"/>
        <color theme="1"/>
        <rFont val="Sylfaen"/>
        <family val="1"/>
        <charset val="204"/>
      </rPr>
      <t xml:space="preserve"> </t>
    </r>
  </si>
  <si>
    <t>ա</t>
  </si>
  <si>
    <t xml:space="preserve"> Թալինի համայնքապետարանի  2025 թվականի դուրս գրման ենթակա գույքի</t>
  </si>
  <si>
    <t>Շղարշիկ  բնակավայր</t>
  </si>
  <si>
    <t xml:space="preserve"> Արագածավան  բնակավայրի  2025 թվականի դուրս գրման ենթակա գույքի</t>
  </si>
  <si>
    <t xml:space="preserve"> Շղարշիկ  բնակավայրի  2025 թվականի դուրս գրման ենթակա գույքի</t>
  </si>
  <si>
    <t>Մետաղյա աթոռ</t>
  </si>
  <si>
    <t xml:space="preserve"> Եղնիկ  բնակավայրի  2025 թվականի դուրս գրման ենթակա գույքի</t>
  </si>
  <si>
    <t xml:space="preserve">  Եղնիկ բնակավայր</t>
  </si>
  <si>
    <t>Պահարան փոքր</t>
  </si>
  <si>
    <t xml:space="preserve"> Աշնակ  բնակավայրի  2025 թվականի դուրս գրման ենթակա գույքի</t>
  </si>
  <si>
    <t>²Ãáé  ß³ñÅ³Ï³Ý</t>
  </si>
  <si>
    <t>ìÇÝïÇÉÛ³ïáñ    /ÑáíÑ³ñ1/</t>
  </si>
  <si>
    <t>Կլոր  սեղան</t>
  </si>
  <si>
    <t>Մոնիտոր HP VGA 1280</t>
  </si>
  <si>
    <t xml:space="preserve">Աթոռ  </t>
  </si>
  <si>
    <t>Կրիչ  64 ԳԲ</t>
  </si>
  <si>
    <t>Տոնածառի լույսեր</t>
  </si>
  <si>
    <t>տոնածառի  խաղալիքներ</t>
  </si>
  <si>
    <t>USB  Ֆլեշ</t>
  </si>
  <si>
    <t xml:space="preserve">Արտենի  բնակավայր </t>
  </si>
  <si>
    <t xml:space="preserve"> Արտենի  բնակավայրի  2025 թվականի դուրս գրման ենթակա գույքի</t>
  </si>
  <si>
    <t>Մոնիտոր LG  T710BH FLATRON</t>
  </si>
  <si>
    <t>Մոնիտոր Samsung</t>
  </si>
  <si>
    <t>Տեսանկարահանող սարքեր</t>
  </si>
  <si>
    <t>Մոնիտոր LG LI77WSB</t>
  </si>
  <si>
    <t>Ջրի սառնարան</t>
  </si>
  <si>
    <t>Օդի հովացուցիչ</t>
  </si>
  <si>
    <t xml:space="preserve"> Գառնահովիտ  բնակավայրի  2025 թվականի դուրս գրման ենթակա գույքի</t>
  </si>
  <si>
    <t>Գրասեղան փայտից</t>
  </si>
  <si>
    <t>Աթոռ</t>
  </si>
  <si>
    <t>Գրապահարան</t>
  </si>
  <si>
    <t>Դաշտադեմ  բնակավայր</t>
  </si>
  <si>
    <t xml:space="preserve"> Դաշտադեմ  բնակավայրի  2025 թվականի դուրս գրման ենթակա գույքի</t>
  </si>
  <si>
    <t>ՉÑñÏÇ½íáÕ պ³Ñ³ñ³Ý</t>
  </si>
  <si>
    <t xml:space="preserve">Դիան  բնակավայր </t>
  </si>
  <si>
    <t xml:space="preserve"> Դիան  բնակավայրի  2025 թվականի դուրս գրման ենթակա գույքի</t>
  </si>
  <si>
    <t>Համակարգիչ-պրոցեսոր DELL optiplex -մոնիտոր DELL,ստեղնաշար,մկնիկ․լար,ականջակալ, օգտագործված</t>
  </si>
  <si>
    <t>Մոնիտոր Սամսունգ  SyncMaster 793OR</t>
  </si>
  <si>
    <t xml:space="preserve"> Լուսակն բնակավայրի  2025 թվականի դուրս գրման ենթակա գույքի</t>
  </si>
  <si>
    <t>Լուսակն բնակավայր</t>
  </si>
  <si>
    <t>Աթոռներ</t>
  </si>
  <si>
    <t>Աթոռ փոքր</t>
  </si>
  <si>
    <t>Կարմրաշեն բնակավայր</t>
  </si>
  <si>
    <t>Կարմրաշեն բնակավայրի  2025 թվականի դուրս գրման ենթակա գույքի</t>
  </si>
  <si>
    <t>Աթոռ սովորական</t>
  </si>
  <si>
    <t>Բազմոց</t>
  </si>
  <si>
    <t>Կաքավաձոր բնակավայրի  2025 թվականի դուրս գրման ենթակա գույքի</t>
  </si>
  <si>
    <t>Կաքավաձոր բնակավայր</t>
  </si>
  <si>
    <t>Փափուկ աթոռ</t>
  </si>
  <si>
    <t xml:space="preserve"> Հացաշեն բնակավայրի  2025 թվականի դուրս գրման ենթակա գույքի</t>
  </si>
  <si>
    <t>Գրասենյակային սև աթոռ</t>
  </si>
  <si>
    <t>Ն․ Սասնաշեն բնակավայր</t>
  </si>
  <si>
    <t xml:space="preserve"> Ն․ Սասնաշեն բնակավայրի  2025 թվականի դուրս գրման ենթակա գույքի</t>
  </si>
  <si>
    <t>Համակարգչային սեղան</t>
  </si>
  <si>
    <t xml:space="preserve">Նոր Արթիկ բնակավայր </t>
  </si>
  <si>
    <t>Նոր Արթիկ բնակավայրի  2025 թվականի դուրս գրման ենթակա գույքի</t>
  </si>
  <si>
    <t>Աթոռ հաս. սրահի</t>
  </si>
  <si>
    <t>Աթոռ գրասենյակային</t>
  </si>
  <si>
    <t>Ոսկեթաս  բնակավայրի  2025 թվականի դուրս գրման ենթակա գույքի</t>
  </si>
  <si>
    <t xml:space="preserve">Ոսկեթաս բնակավայր </t>
  </si>
  <si>
    <t>Կամերա</t>
  </si>
  <si>
    <t>Աթոռներ համայնքապետարանի /սև/</t>
  </si>
  <si>
    <t>Սուսեր  բնակավայրի  2025 թվականի դուրս գրման ենթակա գույքի</t>
  </si>
  <si>
    <t xml:space="preserve">Սուսեր բնակավայր </t>
  </si>
  <si>
    <t>Ցամաքասար  բնակավայրի  2025 թվականի դուրս գրման ենթակա գույքի</t>
  </si>
  <si>
    <t xml:space="preserve">Ցամաքասար բնակավայր </t>
  </si>
  <si>
    <t>Համակարգչի սեղան</t>
  </si>
  <si>
    <t>Կալորիֆել</t>
  </si>
  <si>
    <t>Դաշտադեմի հանդիսությունների սրահ</t>
  </si>
  <si>
    <t>Հանդիսությունների սրահի սեղան</t>
  </si>
  <si>
    <t xml:space="preserve">Ափսե  զակուսկի </t>
  </si>
  <si>
    <t>Ափսե պոդզակուսկի</t>
  </si>
  <si>
    <t>Բաժակ օղու</t>
  </si>
  <si>
    <t xml:space="preserve">Դաշտադեմի հանդիսությունների սրահի                                                                                                                         
2025 թվականի դուրս գրման ենթակա  գույքի </t>
  </si>
  <si>
    <t xml:space="preserve">Դավթաշենի հանդիսությունների սրահի                                                                                                                         
2025 թվականի դուրս գրման ենթակա  գույքի </t>
  </si>
  <si>
    <t>Դավթաշենի հանդիսությունների սրահ</t>
  </si>
  <si>
    <t>Սեղան</t>
  </si>
  <si>
    <t>Աթոռ (երկար)</t>
  </si>
  <si>
    <t>Գազօջախ</t>
  </si>
  <si>
    <t xml:space="preserve">Թաթուլի հանդիսությունների սրահի                                                                                                                         
2025 թվականի դուրս գրման ենթակա  գույքի </t>
  </si>
  <si>
    <t>Թաթուլի հանդիսությունների սրահ</t>
  </si>
  <si>
    <t>Թաթուլ  բնակավայրի վարչական ղեկավար՝</t>
  </si>
  <si>
    <t>Դավթաշեն  բնակավայրի վարչական ղեկավար՝</t>
  </si>
  <si>
    <t>Կարմրաշենի հանդիսությունների սրահ</t>
  </si>
  <si>
    <t xml:space="preserve">Կարմրաշենի հանդիսությունների սրահի                                                                                                                         
2025 թվականի դուրս գրման ենթակա  գույքի </t>
  </si>
  <si>
    <t>Բաժակ մեծ</t>
  </si>
  <si>
    <t>Բաժակ փոքր</t>
  </si>
  <si>
    <t>Բլուդ</t>
  </si>
  <si>
    <t>Զակուսկի տարելկա</t>
  </si>
  <si>
    <t>Պադ.զակուսկի</t>
  </si>
  <si>
    <t xml:space="preserve">Սուսերի հանդիսությունների սրահի                                                                                                                         
2025 թվականի դուրս գրման ենթակա  գույքի </t>
  </si>
  <si>
    <t>Սուսեր հանդիսությունների սրահ</t>
  </si>
  <si>
    <t>Սուսեր  բնակավայրի վարչական ղեկավար՝</t>
  </si>
  <si>
    <t xml:space="preserve">  «Թալինի համայնքային կենտրոնական գրադարան» ՀՈԱԿ-ի  2025 թվականի 
դուրս գրման ենթակա գույքի</t>
  </si>
  <si>
    <t>«Թալին համայնքային կենտրոնական գրադարան» ՀՈԱԿ</t>
  </si>
  <si>
    <t>Էլ.վառարան/Electric oven -LUXELL</t>
  </si>
  <si>
    <t>ՀամակարգիչDELL         մոնիտորLENOVO</t>
  </si>
  <si>
    <t xml:space="preserve">  «Թալինի թիվ 3 մանկապարտեզ» ՀՈԱԿ-ի  2025 թվականի դուրս գրման ենթակա գույքի</t>
  </si>
  <si>
    <t>Ծածկոց մանկական</t>
  </si>
  <si>
    <t>Ցնցուղ</t>
  </si>
  <si>
    <t>Ձյուն մաքրելու թիակ պլաստմասե</t>
  </si>
  <si>
    <t>«Ագարակավանի մանկապարտեզ» ՀՈԱԿ</t>
  </si>
  <si>
    <t xml:space="preserve"> «Ագարակավանի մանկապարտեզ» ՀՈԱԿ-ի  2025 թվականի դուրս գրման ենթակա գույքի</t>
  </si>
  <si>
    <t>Չորանոց</t>
  </si>
  <si>
    <t>«Արագածավանի մանկապարտեզ» ՀՈԱԿ</t>
  </si>
  <si>
    <t xml:space="preserve"> «Արագածավանի մանկապարտեզ» ՀՈԱԿ-ի  2025 թվականի դուրս գրման ենթակա գույքի</t>
  </si>
  <si>
    <t>Փոշեկուլ  SAMSUNG</t>
  </si>
  <si>
    <t>Ափսե ճաշի /արջուկ/</t>
  </si>
  <si>
    <t>Ափսե փլավի /արջուկ/</t>
  </si>
  <si>
    <t>«Արտենիի մանկապարտեզ»  ՀՈԱԿ</t>
  </si>
  <si>
    <t xml:space="preserve">  «Արտենիի մանկապարտեզ» ՀՈԱԿ-ի  2025 թվականի դուրս գրման ենթակա գույքի</t>
  </si>
  <si>
    <t xml:space="preserve">Ներքնակ </t>
  </si>
  <si>
    <t>Վերմակ</t>
  </si>
  <si>
    <t>Բարձ</t>
  </si>
  <si>
    <t>Դահլիճի աթոռ /մոխրագույն, երեք նստատեղով/</t>
  </si>
  <si>
    <t>Դաահլիճի նստարաններ /30 նստելատեղ/</t>
  </si>
  <si>
    <t xml:space="preserve">  «Դաշտադեմի մանկապարտեզ» ՀՈԱԿ-ի  2025 թվականի դուրս գրման ենթակա գույքի</t>
  </si>
  <si>
    <t>Աթոռ  փոքր /մանկական/</t>
  </si>
  <si>
    <t xml:space="preserve">Սեղան փոքր </t>
  </si>
  <si>
    <t>Էլեկտրական տաքացուցիչ</t>
  </si>
  <si>
    <t>«Դավթաշենի մանկապարտեզ» ՀՈԱԿ</t>
  </si>
  <si>
    <t xml:space="preserve">  «Դավթաշենի մանկապարտեզ» ՀՈԱԿ-ի  2025 թվականի դուրս գրման ենթակա գույքի</t>
  </si>
  <si>
    <t>Մահճակալ մանկական  լամինատից</t>
  </si>
  <si>
    <t xml:space="preserve">Աթոռ գրասենյակային  ,փափուկ նստատեղով  և  թիկնակով , մետաղյա հենքով ,սև կտորից </t>
  </si>
  <si>
    <t>Փոշեկուլ  LG</t>
  </si>
  <si>
    <t>«Իրինդի մանկապարտեզ» ՀՈԱԿ-ի  2025 թվականի դուրս գրման ենթակա գույքի</t>
  </si>
  <si>
    <t xml:space="preserve">       «Իրինդի մանկապարտեզ» ՀՈԱԿ</t>
  </si>
  <si>
    <t>Բամբակյա մանկական վերմակ</t>
  </si>
  <si>
    <t xml:space="preserve">  «Ն․ Բազմաբերդի մանկապարտեզ»  ՀՈԱԿ-ի  2025 թվականի դուրս գրման ենթակա գույքի</t>
  </si>
  <si>
    <t>«Ն․ Բազմաբերդի մանկապարտեզ» ՀՈԱԿ</t>
  </si>
  <si>
    <t>Անկողնու պարագաների հավաքածու</t>
  </si>
  <si>
    <t>Պլատմասե տաշտ</t>
  </si>
  <si>
    <t>Կարտոֆիլի ճզմիչ</t>
  </si>
  <si>
    <t>«Մաստարայի մանկապարտեզ» ՀՈԱԿ</t>
  </si>
  <si>
    <t xml:space="preserve">  «Մաստարայի մանկապարտեզ» ՀՈԱԿ-ի  2025 թվականի դուրս գրման ենթակա գույքի</t>
  </si>
  <si>
    <t>Աթոռ փայտից</t>
  </si>
  <si>
    <t xml:space="preserve">  «Ն․ Սասնաշենի մանկապարտեզ» ՀՈԱԿ-ի  2025 թվականի դուրս գրման ենթակա գույքի</t>
  </si>
  <si>
    <t>«Ն․ Սասնաշենի մանկապարտեզ» ՀՈԱԿ</t>
  </si>
  <si>
    <t>Թեյնիկ մետաղյա, խրոմնիկելից 3լիտրանոց</t>
  </si>
  <si>
    <t>«Ն․ Սասնաշենի  մանկապարտեզ» ՀՈԱԿ-ի հաշվապահ՝</t>
  </si>
  <si>
    <t>«Ն․ Բազմաբերդի  մանկապարտեզ» ՀՈԱԿ-ի հաշվապահ՝</t>
  </si>
  <si>
    <t>Իրինդի մանկապարտեզ» ՀՈԱԿ-ի հաշվապահ՝</t>
  </si>
  <si>
    <t>«Դավթաշենի  մանկապարտեզ» ՀՈԱԿ-ի հաշվապահ՝</t>
  </si>
  <si>
    <t>«Դաշտադեմի մանկապարտեզ» ՀՈԱԿ-ի հաշվապահ՝</t>
  </si>
  <si>
    <t>«Դաշտադեմի մանկապարտեզ» ՀՈԱԿ-ի տնօրեն՝</t>
  </si>
  <si>
    <t>«Արտենիի  մանկապարտեզ» ՀՈԱԿ-ի հաշվապահ՝</t>
  </si>
  <si>
    <t>«Արտենիի մանկապարտեզ» ՀՈԱԿ-ի տնօրեն՝</t>
  </si>
  <si>
    <t>«Թալինի թիվ 3 մանկապարտեզ» ՀՈԱԿ-ի տնօրեն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</si>
  <si>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Sylfaen"/>
        <family val="1"/>
        <charset val="204"/>
      </rPr>
      <t>Արագածավանի առողջության կենտրոն»  ՀՈԱԿ</t>
    </r>
  </si>
  <si>
    <t xml:space="preserve">  «Արագածավանի առողջության կենտրոն» ՀՈԱԿ-ի  2025 թվականի                                          
   դուրս գրման ենթակա գույքի</t>
  </si>
  <si>
    <t>Ապարատ ՈՒՎՁ</t>
  </si>
  <si>
    <t>Տապչան</t>
  </si>
  <si>
    <t xml:space="preserve">  «Ն․Բազմաբերդի բժշկական ամբուլատորիա» ՀՈԱԿ-ի  2025 թվականի
 դուրս գրման ենթակա գույքի</t>
  </si>
  <si>
    <t>Թիկնակով կաշվե պտտվող աթոռ</t>
  </si>
  <si>
    <t>Տպող-պատճենահանող սարք /ISENSYS MF 4010/</t>
  </si>
  <si>
    <t>Լուսամփոփ</t>
  </si>
  <si>
    <t>Բժշկական կշեռք 2391 մոդել</t>
  </si>
  <si>
    <t>Կշեռք բժշկական 2391 մոդել</t>
  </si>
  <si>
    <t>Համակարգիչ HPd5150</t>
  </si>
  <si>
    <t>Ասեղների ավտոմատ սրսկիչ vial medical 13290622</t>
  </si>
  <si>
    <t>Ավտոկլավ CD 1989</t>
  </si>
  <si>
    <t>Սառնարան 100լ</t>
  </si>
  <si>
    <t xml:space="preserve">                Պարտիզակի բուժկետ</t>
  </si>
  <si>
    <t>Կշեռք մանկական</t>
  </si>
  <si>
    <t>Պարտիզակի բուժկետի պատասխանատու</t>
  </si>
  <si>
    <t>Մարինե Մելքոնյան</t>
  </si>
  <si>
    <t xml:space="preserve">  «Մաստարայի բժշկական ամբուլատորիա» ՀՈԱԿ-ի  2025 թվականի 
դուրս գրման ենթակա գույքի</t>
  </si>
  <si>
    <t>Հասակաչափ մանկական</t>
  </si>
  <si>
    <t>Ավտոկլավ</t>
  </si>
  <si>
    <t>Բժշկական աթոռ</t>
  </si>
  <si>
    <t>Լեզվաբռնիչ</t>
  </si>
  <si>
    <t>Էլ սալօջախ / օգնություն/</t>
  </si>
  <si>
    <t>Սառնարան /պատվաստանյութ/ պահպանման համար/ VESTFROST MR404</t>
  </si>
  <si>
    <t>Ժամացույց</t>
  </si>
  <si>
    <t>Ջրի մղիչ</t>
  </si>
  <si>
    <t>Արհեստական շնչառության ա-տ</t>
  </si>
  <si>
    <t xml:space="preserve">               Զովասարի  բուժկետ</t>
  </si>
  <si>
    <t>Զովասարի բուժկետի պատասխանատու</t>
  </si>
  <si>
    <t>Աննման Խամոյան</t>
  </si>
  <si>
    <t>Շերտավարագույր</t>
  </si>
  <si>
    <t>«Թալինի մանկական գեղարվեստի դպրոց» ՀՈԱԿ</t>
  </si>
  <si>
    <t>Կարի մեքենա</t>
  </si>
  <si>
    <t>Ցուցափեղկ</t>
  </si>
  <si>
    <t xml:space="preserve">  «Թալինի մանկական գեղարվեստի դպրոց» ՀՈԱԿ-ի 2025 թվականի դուրս գրման ենթակա գույքի</t>
  </si>
  <si>
    <t>«Թալինի երաժշտական դպրոց» ՀՈԱԿ-ի  2025 թվականի դուրս գրման ենթակա գույքի</t>
  </si>
  <si>
    <t>Գրասենյակային աթոռ</t>
  </si>
  <si>
    <t>մոնիտոր - SAMSUNG</t>
  </si>
  <si>
    <t>հատ</t>
  </si>
  <si>
    <t>տպիչ -SAMSUNG</t>
  </si>
  <si>
    <t> Սեղան աշակերտական</t>
  </si>
  <si>
    <t> Գրատախտակ</t>
  </si>
  <si>
    <t> Գունավոր տառեր/ցուցանակ</t>
  </si>
  <si>
    <t> Ակցան</t>
  </si>
  <si>
    <t> Պտուտակահան</t>
  </si>
  <si>
    <t>«Արագածավանի երաժշտական դպրոց» ՀՈԱԿ-ի  2025 թվականի դուրս գրման ենթակա գույքի</t>
  </si>
  <si>
    <t xml:space="preserve">  «Թալինի համայնքային մշակութային կենտրոն» ՀՈԱԿ-ի 2025 թվականի                                                                       
դուրս գրման ենթակա գույքի</t>
  </si>
  <si>
    <t>Խոլ</t>
  </si>
  <si>
    <t>Բազկաթոռ</t>
  </si>
  <si>
    <t>Թատերական աթոռ</t>
  </si>
  <si>
    <t>Ս»Õ³Ý</t>
  </si>
  <si>
    <t>Փոցխ</t>
  </si>
  <si>
    <t>Մուրճ</t>
  </si>
  <si>
    <t>Արտենիի մշակույթի տուն</t>
  </si>
  <si>
    <t>Գրասեղան</t>
  </si>
  <si>
    <t>Սեղան դիմադիր</t>
  </si>
  <si>
    <t>Ուժեղացուցիչ</t>
  </si>
  <si>
    <t>Ձայնային կալոնկա</t>
  </si>
  <si>
    <t>Զարինջայի  մշակույթի տուն</t>
  </si>
  <si>
    <t>Բարձրախոս ունիվերսալ</t>
  </si>
  <si>
    <t>Նոր Արթիկի մշակույթի տուն</t>
  </si>
  <si>
    <t>Թաթերական աթոռներ /սև/</t>
  </si>
  <si>
    <t>Թաթերական աթոռներ /կարմիր/</t>
  </si>
  <si>
    <t>Աթոռ փափուկ կապույտ</t>
  </si>
  <si>
    <t>ՈՒժային թաթ/մեծ</t>
  </si>
  <si>
    <t>ՈՒժային թաթ/փոքր</t>
  </si>
  <si>
    <t>Մարզական կոշիկներ</t>
  </si>
  <si>
    <t>Ըմբշամարտի գորգ</t>
  </si>
  <si>
    <t xml:space="preserve">  «Թալինի համայնքային մարզական կենտրոն» ՀՈԱԿ-ի  2025 թվականի դուրս գրման ենթակա գույքի</t>
  </si>
  <si>
    <t>«Թալինի մանկական գեղարվեստի դպրոց» ՀՈԱԿ-ի հաշվապահ՝</t>
  </si>
  <si>
    <t>«Թալինի մանկական գեղարվեստի դպրոց» ՀՈԱԿ-ի տնօրեն՝</t>
  </si>
  <si>
    <t>Արմեն Միքայելյան</t>
  </si>
  <si>
    <t xml:space="preserve">«Թալին համայնքային կենտրոնական գրադարան» </t>
  </si>
  <si>
    <t>ՀՈԱԿ-ի հաշվապահ՝</t>
  </si>
  <si>
    <t>ՀՈԱԿ-ի տնօրեն՝</t>
  </si>
  <si>
    <t>Շողակաթ Մելիքյան</t>
  </si>
  <si>
    <t>Տպիչ   CENON    LPB  1120</t>
  </si>
  <si>
    <t>Թալին համայնքի «Աղբահանության և սանիտարական մաքրման ծառայություն» համայնքային  հիմնարկի  2025թ-ի դուրս գրման ենթակա գույքի</t>
  </si>
  <si>
    <t>Համակարգիչ</t>
  </si>
  <si>
    <t>Ամանորյա լույսեր 9980</t>
  </si>
  <si>
    <t>Տոնածառի լազերային լույս Laser Stage Light LS-002</t>
  </si>
  <si>
    <t>Ամբիոն</t>
  </si>
  <si>
    <t xml:space="preserve">Մարտկոցով լապտեր BEST </t>
  </si>
  <si>
    <t>Սն.սարք Back-UPS-500</t>
  </si>
  <si>
    <t>Քսերոքս-Canon MF-4410</t>
  </si>
  <si>
    <t xml:space="preserve">Տպիչ սարք </t>
  </si>
  <si>
    <t>Համակարգիչ  COPPER</t>
  </si>
  <si>
    <t>Էլ.սնուցման կարգավորիչ UPS</t>
  </si>
  <si>
    <t>Անխ.սնուցմ.սարք MERCURI 2000VA</t>
  </si>
  <si>
    <t>Անխափան սնուցման սարք UPS</t>
  </si>
  <si>
    <t>Անխափան սնուցման սարք MERCURI 850VA</t>
  </si>
  <si>
    <t>Անխափան սնուցման սարք /MERCURI</t>
  </si>
  <si>
    <t>Բազմաֆունկցիոնալ տպիչ</t>
  </si>
  <si>
    <t>Համակարգիչ Pentium</t>
  </si>
  <si>
    <t>Համակարգիչ Pentium 4</t>
  </si>
  <si>
    <t>Մոնիտոր 17 Samsung</t>
  </si>
  <si>
    <t>Տպիչ  canon I-SENSYS MF 3200,ստեղնաշար,լազերային մկնիկ</t>
  </si>
  <si>
    <t>Համակարգիչ   СПУ САМСУНГ</t>
  </si>
  <si>
    <t>Համակարգիչ 2 HP նվեր</t>
  </si>
  <si>
    <t>Տպիչ նվեր</t>
  </si>
  <si>
    <t>Մոնիտոր SVGA17LG T710BH</t>
  </si>
  <si>
    <t>Հեռախոս(Panasonic kx 110)</t>
  </si>
  <si>
    <t>Բազմաֆունկցիոնալ տպիչ MS310DN</t>
  </si>
  <si>
    <t xml:space="preserve">Համակարգիչ, մոնիտոր, մկնիկ, ստեղնաշար </t>
  </si>
  <si>
    <t>Բազմաֆունկցիոնալ տպիչ MF4410</t>
  </si>
  <si>
    <t>Համակարգիչ առանց մոնիտորի</t>
  </si>
  <si>
    <t>համակարգիչ nu copc-3324</t>
  </si>
  <si>
    <t>համակարգիչ սոիչ sopob 200</t>
  </si>
  <si>
    <t>2006թ.</t>
  </si>
  <si>
    <t>2010թ.</t>
  </si>
  <si>
    <t>2011թ․</t>
  </si>
  <si>
    <t>2009թ․</t>
  </si>
  <si>
    <t>2016թ.</t>
  </si>
  <si>
    <t>2017թ.</t>
  </si>
  <si>
    <t>2018թ.</t>
  </si>
  <si>
    <t>2019թ.</t>
  </si>
  <si>
    <t>2021թ.</t>
  </si>
  <si>
    <t>2022թ․</t>
  </si>
  <si>
    <t>2009թ.</t>
  </si>
  <si>
    <t>2022թ</t>
  </si>
  <si>
    <t>պրացեսոր  Intel Core I7 13700</t>
  </si>
  <si>
    <t>Դյուրակիր համակարգիչ Acer</t>
  </si>
  <si>
    <t>Համակարգիչ կոմպլեկտ</t>
  </si>
  <si>
    <t xml:space="preserve">         Հանձնաժողովի նախագահ՝</t>
  </si>
  <si>
    <t>Համայնքի ղեկավարի  1-ին տեղակալ ՝</t>
  </si>
  <si>
    <t>Սերգե Մկրտչյան</t>
  </si>
  <si>
    <t>Ֆինանսատնտեսագիտական, եկամուտների հաշվառման և հավաքագրման բաժնի պետ</t>
  </si>
  <si>
    <t xml:space="preserve">Քարտուղարության,  անձնակազմի կառավարման, տեղեկատվական տեխնոլոգիաների բաժնի պետ՝ </t>
  </si>
  <si>
    <t>Քարտուղարության, անձնակազմի կառավարման, տեղեկատվական տեխնոլոգիաների բաժնի գլխավոր մասնագետ՝</t>
  </si>
  <si>
    <t>Սարգիս Ավոյան</t>
  </si>
  <si>
    <t xml:space="preserve">Իրավաբանական բաժնի գլխավոր մասնագետ՝ </t>
  </si>
  <si>
    <t xml:space="preserve">Ֆինանսատնտեսագիտական, եկամուտների հաշվառման և հավաքագրման բաժնի 1-ին կարգի մասնագետ՝                                         </t>
  </si>
  <si>
    <t xml:space="preserve">Ինտերնետ կապի ներքին ցանցի, համակարգչային սարքերի տեխնիկական և ծրագրային սպասարկման մասնագետ՝  </t>
  </si>
  <si>
    <t>————————</t>
  </si>
  <si>
    <t>Տնտեսվար</t>
  </si>
  <si>
    <t>Հովնան Վարդանյան</t>
  </si>
  <si>
    <t xml:space="preserve">Կրթության, մշակույթի, սպորտի և երիտասարդության հարցերի բաժնի գլխավոր մասնագետ՝ </t>
  </si>
  <si>
    <t xml:space="preserve">Գյուղատնտեսության և բնապահպանության բաժնի երկրորդ կարգի մասնագետ </t>
  </si>
  <si>
    <t>Մոսկով Մարգարյան</t>
  </si>
  <si>
    <t>Քաղաքաշինության և հողաշինության բաժնի առաջատար մասնագետ</t>
  </si>
  <si>
    <t>Վալերիա  Համբարձումյան</t>
  </si>
  <si>
    <r>
      <rPr>
        <sz val="8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8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</t>
    </r>
  </si>
  <si>
    <t>Սլավա Գասպարյան</t>
  </si>
  <si>
    <t>Եղնիկ  բնակավայրի վարչական ղեկավար՝</t>
  </si>
  <si>
    <r>
      <rPr>
        <sz val="8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8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պատասխանատու՝</t>
    </r>
  </si>
  <si>
    <t>Աշնակ  բնակավայրի վարչական ղեկավար՝</t>
  </si>
  <si>
    <t>Հանձնաժողովի նախագահ՝</t>
  </si>
  <si>
    <t>Արտենի  բնակավայրի վարչական ղեկավար՝</t>
  </si>
  <si>
    <t>Մանուշակ Շատոյան</t>
  </si>
  <si>
    <r>
      <t>Հանձնաժողովի</t>
    </r>
    <r>
      <rPr>
        <sz val="14"/>
        <color theme="1"/>
        <rFont val="Sylfaen"/>
        <family val="1"/>
        <charset val="204"/>
      </rPr>
      <t xml:space="preserve"> </t>
    </r>
    <r>
      <rPr>
        <b/>
        <sz val="14"/>
        <color theme="1"/>
        <rFont val="Sylfaen"/>
        <family val="1"/>
        <charset val="204"/>
      </rPr>
      <t>անդամներ՝</t>
    </r>
  </si>
  <si>
    <t>Գառնահովիտ բնակավայրի վարչական ղեկավար՝</t>
  </si>
  <si>
    <t>Դաշտադեմ բնակավայրի վարչական ղեկավար՝</t>
  </si>
  <si>
    <t>Լուսակն  բնակավայրի վարչական ղեկավար՝</t>
  </si>
  <si>
    <t>Արտյոմ Չիչակյան</t>
  </si>
  <si>
    <t>Արգիշտ Մխիթարյան</t>
  </si>
  <si>
    <t xml:space="preserve">         Կաքավաձոր  բնակավայրի վարչական ղեկավար՝</t>
  </si>
  <si>
    <t>Քաղաքաշինության և հողաշինության բաժնի առաջատար մասնագետ՝</t>
  </si>
  <si>
    <t>Գյուղատնտեսության և բնապահպանության բաժնի երկրորդ կարգի մասնագետ ՝</t>
  </si>
  <si>
    <t>Տնտեսվար՝</t>
  </si>
  <si>
    <t>Ֆինանսատնտեսագիտական, եկամուտների հաշվառման և հավաքագրման բաժնի պետ՝</t>
  </si>
  <si>
    <t>Ն․ Սասնաշեն  բնակավայրի վարչական ղեկավար՝</t>
  </si>
  <si>
    <t>Գագիկ Առաքելյան</t>
  </si>
  <si>
    <t>նոր Արթիկ  բնակավայրի վարչական ղեկավարի  ՝</t>
  </si>
  <si>
    <t>Վարդգես Ներսիսյան</t>
  </si>
  <si>
    <t>Ցամաքասար   բնակավայրի վարչական ղեկավար՝</t>
  </si>
  <si>
    <t>Արաիկ Մարգարյան</t>
  </si>
  <si>
    <t>«Աղբահանության և սանիտարական մաքրման ծառայություն» համայնքային  հիմնարկի տնօրեն</t>
  </si>
  <si>
    <t>Պատվական Թորոսյան</t>
  </si>
  <si>
    <t xml:space="preserve"> Հանձնաժողովի նախագահ՝</t>
  </si>
  <si>
    <t>Ֆինանսատնտեսագիտական, եկամուտների հաշվառման և հավաքագրման բաժնի պետ`</t>
  </si>
  <si>
    <t>———————</t>
  </si>
  <si>
    <t xml:space="preserve">            Հանձնաժողովի նախագահ՝</t>
  </si>
  <si>
    <t>Բաբիկ Դարբինյան</t>
  </si>
  <si>
    <t>Կարեն Տոնապետըան</t>
  </si>
  <si>
    <t xml:space="preserve">                «Ագարակավանի մանկապարտեզ» ՀՈԱԿ տնօրեն</t>
  </si>
  <si>
    <t>Նաիռա Սարգսյան</t>
  </si>
  <si>
    <t>«Արագածավանի մանկապարտեզ» ՀՈԱԿ-ի տնօրեն</t>
  </si>
  <si>
    <t>«Ն․ Սասնաշենի մանակապարտեզ» ՀՈԱԿ-ի տնօրեն</t>
  </si>
  <si>
    <t>Կարինե Վարդանյան</t>
  </si>
  <si>
    <t>՝</t>
  </si>
  <si>
    <t>«իրնդի մանկապարտեզ» ՀՈԱԿ-ի տնօրեն</t>
  </si>
  <si>
    <t>Վարսենիկ Վարդանյան</t>
  </si>
  <si>
    <t>Արամ Կիրակոսյան</t>
  </si>
  <si>
    <t>Եվա Ասատրյան</t>
  </si>
  <si>
    <t>«Դավթաշենի մանկապարտեզ» ՀՈԱԿ-ի տնօրեն՝</t>
  </si>
  <si>
    <t>«Ն․ Բազմաբերդի մանակապարտեզ» ՀՈԱԿ-ի տնօրեն</t>
  </si>
  <si>
    <t>«Մաստարայի մանկապարտեզ» ՀՈԱԿ-ի տնօրեն</t>
  </si>
  <si>
    <t>Երանուհի Մաթևոսյան</t>
  </si>
  <si>
    <t xml:space="preserve">                                  Հավելված 64</t>
  </si>
  <si>
    <t>Թալին համայնքի ավագանու  2026        
թվականի փետրվարի 10-ի               
N որոշման</t>
  </si>
  <si>
    <t>01․01․2026թ</t>
  </si>
  <si>
    <t>Ցուցակ</t>
  </si>
  <si>
    <t>Արագածավանի  մշակույթի տուն</t>
  </si>
  <si>
    <t>Անուշ Մկրտչյան</t>
  </si>
  <si>
    <t>Պատասխանատու՝</t>
  </si>
  <si>
    <t>Գոհար Մարգարյան</t>
  </si>
  <si>
    <t xml:space="preserve">        Ցուցակ </t>
  </si>
  <si>
    <t>Վարազդատ Շեկիկյան</t>
  </si>
  <si>
    <t>Արտենիի  մշակույթի տան  2025 թվականի                                                                       
դուրս գրման ենթակա գույքի</t>
  </si>
  <si>
    <t>Աննա Բունիաթյան</t>
  </si>
  <si>
    <t>Վ․ Սասնաշենի մշակույթի տան  2025 թվականի                                                                       
դուրս գրման ենթակա գույքի</t>
  </si>
  <si>
    <t>Մարիետա Մանուկյան</t>
  </si>
  <si>
    <t>Աշնակի  մշակույթի տան  2025 թվականի                                                                       
դուրս գրման ենթակա գույքի</t>
  </si>
  <si>
    <t>Աշնակի  մշակույթի տուն</t>
  </si>
  <si>
    <t>Արագածավանի  մշակույթի տան  2025 թվականի                                                                       
դուրս գրման ենթակա գույքի</t>
  </si>
  <si>
    <t>Զարինջայի  մշակույթի տան 2025 թվականի                                                                       
դուրս գրման ենթակա գույքի</t>
  </si>
  <si>
    <t>Նոր Արթիկի մշակույթի տան 2025 թվականի                                                                       
դուրս գրման ենթակա գույքի</t>
  </si>
  <si>
    <t>Վ․ Սասնաշենի  մշակույթի տուն</t>
  </si>
  <si>
    <t xml:space="preserve">                           01․01․2026թ</t>
  </si>
  <si>
    <r>
      <t xml:space="preserve">                                                                      </t>
    </r>
    <r>
      <rPr>
        <b/>
        <sz val="20"/>
        <color theme="1"/>
        <rFont val="Sylfaen"/>
        <family val="1"/>
        <charset val="204"/>
      </rPr>
      <t>Ցուցակ</t>
    </r>
    <r>
      <rPr>
        <b/>
        <sz val="16"/>
        <color theme="1"/>
        <rFont val="Sylfaen"/>
        <family val="1"/>
        <charset val="204"/>
      </rPr>
      <t xml:space="preserve"> </t>
    </r>
  </si>
  <si>
    <t>01․01․2026թ․</t>
  </si>
  <si>
    <t>Թալին համայնքի ավագանու 2026    
թվականի փետրվարի 10-ի               
N 02-Ա որոշման</t>
  </si>
  <si>
    <t>Թալին համայնքի ավագանու 2026        
թվականի փետրվարի 10-ի               
N 02-Ա որոշման</t>
  </si>
  <si>
    <t>Թալին համայնքի ավագանու 2026        
թվականի փետրվարի 10-ի               
N 02-Ա  որոշման</t>
  </si>
  <si>
    <t>Թալին համայնքի ավագանու  2026        
թվականի փետրվարի 10-ի               
N 02-Ա  որոշման</t>
  </si>
  <si>
    <t xml:space="preserve"> Զարինջա  բնակավայրի  2025 թվականի դուրս գրման ենթակա գույքի</t>
  </si>
  <si>
    <t>Թալին համայնքի ավագանու  2026       
թվականի փետրվարի 10-ի               
N 02-Ա որոշման</t>
  </si>
  <si>
    <t>Թալին համայնքի ավագանու 2026       
թվականի փետրվարի 10-ի               
N  02-Ա որոշման</t>
  </si>
  <si>
    <t xml:space="preserve">                                     Հավելված 64/1</t>
  </si>
  <si>
    <t xml:space="preserve">                                        Հավելված 64/2</t>
  </si>
  <si>
    <t xml:space="preserve">                                       Հավելված 64/3</t>
  </si>
  <si>
    <t xml:space="preserve">                                      Հավելված 64/4</t>
  </si>
  <si>
    <t xml:space="preserve">                                     Հավելված 64/5</t>
  </si>
  <si>
    <t xml:space="preserve">                                       Հավելված 64/6</t>
  </si>
  <si>
    <t xml:space="preserve">                                     Հավելված 64/7</t>
  </si>
  <si>
    <t xml:space="preserve">                                      Հավելված 64/8</t>
  </si>
  <si>
    <t xml:space="preserve">                                       Հավելված 64/9</t>
  </si>
  <si>
    <t>Թալին համայնքի ավագանու 2026 թվականի փետրվարի 10-ի N 02-Ա որոշման</t>
  </si>
  <si>
    <t xml:space="preserve">  Ցուցակ </t>
  </si>
  <si>
    <t>Թալին համայնքի ավագանու  2026 թվականի փետրվարի 10-ի N 02-Ա  որոշման</t>
  </si>
  <si>
    <t>Թալին համայնքի ավագանու 2026
 թվականի փետրվարի 10-ի 
N 02-Ա որոշման</t>
  </si>
  <si>
    <t>Թալին համայնքի ավագանու 2026
 թվականի փետրվարի 10-ի 
N 02-Ա  որոշման</t>
  </si>
  <si>
    <t>Թալին համայնքի ավագանու 2026
 թվականի փետրվարի 10-ի 
N  02-Ա  որոշման</t>
  </si>
  <si>
    <t>Թալին համայնքի ավագանու  2026 թվականի փետրվարի 10-ի N 02-Ա   որոշման</t>
  </si>
  <si>
    <t>Զովասարի բուժկետի 2025 թվականի                                          
   դուրս գրման ենթակա գույքի</t>
  </si>
  <si>
    <t>Պարտիզակի բուժկետի  2025 թվականի                                          
   դուրս գրման ենթակա գույքի</t>
  </si>
  <si>
    <t>Թալին համայնքի ավագանու 2026 թվականի փետրվարի 10-ի N 02-Ա   որոշման</t>
  </si>
  <si>
    <t>Թալին համայնքի ավագանու 2026 
թվականի փետրվարի 10-ի 
N 02-Ա որոշման</t>
  </si>
  <si>
    <t>Թալին համայնքի ավագանու 2026 
թվականի փետրվարի 10-ի
 N 02-Ա  որոշման</t>
  </si>
  <si>
    <t>Թալին համայնքի ավագանու 2026 թվականի փետրվարի 10-ի  N 02-Ա որոշման</t>
  </si>
  <si>
    <t>Թալին համայնքի ավագանու  2026 թվականի փետրվարի 10-ի  N 02-Ա որոշման</t>
  </si>
  <si>
    <t>Թալին համայնքի ավագանու 2026 թվականի փետրվարի 10-ի  N 02-Ա  որոշման</t>
  </si>
  <si>
    <t xml:space="preserve"> Թալին համայնքի ավագանու  2026 թվականի փետրվարի 10-ի N 02-Ա    որոշման</t>
  </si>
  <si>
    <t>Թալին համայնքի ավագանու 2026 թվականի փետրվարի 10-ի
 N 02-Ա  որոշման</t>
  </si>
  <si>
    <t>Միավորի արժեքը
(ՀՀ դրամ)</t>
  </si>
  <si>
    <t>Ընդամենը
(ՀՀ դրամ)</t>
  </si>
  <si>
    <t xml:space="preserve">          01․01․2026թ</t>
  </si>
  <si>
    <t>Թալին համայնքի ավագանու 2026 թվականի փետրվարի 10-ի N 02-Ա  որոշման</t>
  </si>
  <si>
    <t>Թալին համայնքի ավագանու 2026 թվականի փետրվարի 10-ի N 02-Ա    որոշման</t>
  </si>
  <si>
    <t xml:space="preserve">                                     Հավելված 64/10</t>
  </si>
  <si>
    <t xml:space="preserve">                                     Հավելված 64/11</t>
  </si>
  <si>
    <t xml:space="preserve">                                     Հավելված 64/12</t>
  </si>
  <si>
    <t xml:space="preserve">                                    Հավելված 64/13</t>
  </si>
  <si>
    <t xml:space="preserve">                                      Հավելված 64/14</t>
  </si>
  <si>
    <t xml:space="preserve">                                      Հավելված 64/15</t>
  </si>
  <si>
    <t xml:space="preserve"> Հավելված 64/16</t>
  </si>
  <si>
    <t xml:space="preserve"> Հավելված 64/17</t>
  </si>
  <si>
    <t xml:space="preserve"> Հավելված 64/18</t>
  </si>
  <si>
    <t xml:space="preserve">                Հավելված 65</t>
  </si>
  <si>
    <t xml:space="preserve">             Հավելված 65/1</t>
  </si>
  <si>
    <t xml:space="preserve">              Հավելված 65/2</t>
  </si>
  <si>
    <t xml:space="preserve">              Հավելված 65/3</t>
  </si>
  <si>
    <t xml:space="preserve">                   Հավելված 65/4</t>
  </si>
  <si>
    <t xml:space="preserve">             Հավելված 66</t>
  </si>
  <si>
    <t xml:space="preserve">      Հավելված 67</t>
  </si>
  <si>
    <t xml:space="preserve">                   Հավելված 67/1</t>
  </si>
  <si>
    <t xml:space="preserve">     Հավելված 67/2</t>
  </si>
  <si>
    <t xml:space="preserve">                  Հավելված 67/3</t>
  </si>
  <si>
    <t xml:space="preserve">                    Հավելված 67/4</t>
  </si>
  <si>
    <t xml:space="preserve">                Հավելված 67/5</t>
  </si>
  <si>
    <t xml:space="preserve">                  Հավելված 67/6</t>
  </si>
  <si>
    <t xml:space="preserve">                   Հավելված 67/7</t>
  </si>
  <si>
    <t xml:space="preserve">                    Հավելված 67/8</t>
  </si>
  <si>
    <t xml:space="preserve">                  Հավելված 67/9</t>
  </si>
  <si>
    <t xml:space="preserve">          Հավելված 68</t>
  </si>
  <si>
    <t xml:space="preserve">              Հավելված 68/1</t>
  </si>
  <si>
    <t xml:space="preserve">            Հավելված 68/2</t>
  </si>
  <si>
    <t xml:space="preserve">                 Հավելված 68/3</t>
  </si>
  <si>
    <t xml:space="preserve">               Հավելված 68/4</t>
  </si>
  <si>
    <t xml:space="preserve">             Հավելված 69</t>
  </si>
  <si>
    <t xml:space="preserve">                      Հավելված 69/1</t>
  </si>
  <si>
    <t xml:space="preserve">                Հավելված 70</t>
  </si>
  <si>
    <t xml:space="preserve">    Հավելված 70/1</t>
  </si>
  <si>
    <t xml:space="preserve">  Հավելված 70/2</t>
  </si>
  <si>
    <t xml:space="preserve">        Հավելված 70/3</t>
  </si>
  <si>
    <t xml:space="preserve">        Հավելված 70/4</t>
  </si>
  <si>
    <t xml:space="preserve">    Հավելված 70/5</t>
  </si>
  <si>
    <t xml:space="preserve">        Հավելված 70/6</t>
  </si>
  <si>
    <t xml:space="preserve">                    Հավելված 71</t>
  </si>
  <si>
    <t>Հավելված 72</t>
  </si>
  <si>
    <t xml:space="preserve">           Հավելված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</si>
</sst>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>
    <font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Arial Armenian"/>
      <family val="2"/>
    </font>
    <font>
      <sz val="12"/>
      <color rgb="FF000000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 AM"/>
      <family val="2"/>
    </font>
    <font>
      <sz val="11"/>
      <color theme="1"/>
      <name val="Calibri"/>
      <family val="2"/>
      <scheme val="minor"/>
    </font>
    <font>
      <sz val="12"/>
      <color indexed="8"/>
      <name val="Sylfaen"/>
      <family val="1"/>
      <charset val="204"/>
    </font>
    <font>
      <sz val="12"/>
      <color theme="1" tint="4.9989318521683403E-2"/>
      <name val="Sylfaen"/>
      <family val="1"/>
      <charset val="204"/>
    </font>
    <font>
      <b/>
      <sz val="13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2"/>
      <charset val="204"/>
    </font>
    <font>
      <b/>
      <sz val="12"/>
      <color theme="1"/>
      <name val="Calibri"/>
      <family val="2"/>
      <charset val="204"/>
    </font>
    <font>
      <b/>
      <sz val="20"/>
      <color theme="1"/>
      <name val="Sylfaen"/>
      <family val="1"/>
      <charset val="204"/>
    </font>
    <font>
      <b/>
      <sz val="18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sz val="13"/>
      <color theme="1"/>
      <name val="Sylfaen"/>
      <family val="1"/>
      <charset val="204"/>
    </font>
    <font>
      <sz val="13"/>
      <color theme="1"/>
      <name val="Calibri"/>
      <family val="2"/>
      <scheme val="minor"/>
    </font>
    <font>
      <sz val="11"/>
      <color rgb="FFFF0000"/>
      <name val="Sylfaen"/>
      <family val="1"/>
      <charset val="204"/>
    </font>
    <font>
      <sz val="11"/>
      <name val="Arial AM"/>
      <family val="2"/>
    </font>
    <font>
      <sz val="11"/>
      <color theme="1"/>
      <name val="Arial Armenian"/>
      <family val="2"/>
    </font>
    <font>
      <sz val="12"/>
      <name val="Arial AM"/>
      <family val="2"/>
    </font>
    <font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  <charset val="204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charset val="204"/>
      <scheme val="minor"/>
    </font>
    <font>
      <sz val="14"/>
      <name val="Sylfaen"/>
      <family val="1"/>
      <charset val="204"/>
    </font>
    <font>
      <sz val="11"/>
      <name val="Arial Armenian"/>
      <family val="2"/>
    </font>
    <font>
      <b/>
      <sz val="12"/>
      <name val="Sylfaen"/>
      <family val="1"/>
      <charset val="204"/>
    </font>
    <font>
      <b/>
      <sz val="13"/>
      <color theme="1"/>
      <name val="Calibri"/>
      <family val="2"/>
      <charset val="204"/>
    </font>
    <font>
      <sz val="13"/>
      <color theme="1"/>
      <name val="Arial Armenian"/>
      <family val="2"/>
      <charset val="204"/>
    </font>
    <font>
      <vertAlign val="superscript"/>
      <sz val="18"/>
      <color rgb="FF000000"/>
      <name val="Sylfaen"/>
      <family val="1"/>
      <charset val="204"/>
    </font>
    <font>
      <sz val="12"/>
      <name val="Arial Armenian"/>
      <family val="2"/>
    </font>
    <font>
      <b/>
      <sz val="12"/>
      <color rgb="FF000000"/>
      <name val="Sylfaen"/>
      <family val="1"/>
      <charset val="204"/>
    </font>
    <font>
      <b/>
      <sz val="14"/>
      <color rgb="FF000000"/>
      <name val="Sylfae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color theme="1"/>
      <name val="Sylfaen"/>
      <family val="1"/>
    </font>
    <font>
      <sz val="14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  <font>
      <sz val="1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23">
    <xf numFmtId="0" fontId="0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98">
    <xf numFmtId="0" fontId="0" fillId="0" borderId="0" xfId="0"/>
    <xf numFmtId="0" fontId="2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wrapText="1"/>
    </xf>
    <xf numFmtId="0" fontId="2" fillId="2" borderId="0" xfId="0" applyFont="1" applyFill="1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/>
    </xf>
    <xf numFmtId="0" fontId="2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0" fontId="5" fillId="2" borderId="3" xfId="0" applyFont="1" applyFill="1" applyBorder="1" applyAlignment="1">
      <alignment horizontal="center" vertical="center" wrapText="1"/>
    </xf>
    <xf numFmtId="0" fontId="23" fillId="0" borderId="0" xfId="0" applyFont="1"/>
    <xf numFmtId="0" fontId="5" fillId="0" borderId="0" xfId="0" applyFont="1"/>
    <xf numFmtId="0" fontId="23" fillId="2" borderId="0" xfId="0" applyFont="1" applyFill="1"/>
    <xf numFmtId="0" fontId="23" fillId="2" borderId="0" xfId="0" applyFont="1" applyFill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22" fillId="2" borderId="0" xfId="0" applyFont="1" applyFill="1"/>
    <xf numFmtId="0" fontId="2" fillId="2" borderId="0" xfId="0" applyFont="1" applyFill="1" applyAlignment="1">
      <alignment horizontal="center" wrapText="1"/>
    </xf>
    <xf numFmtId="0" fontId="27" fillId="2" borderId="0" xfId="0" applyFont="1" applyFill="1"/>
    <xf numFmtId="0" fontId="27" fillId="2" borderId="0" xfId="0" applyFont="1" applyFill="1" applyAlignment="1">
      <alignment wrapText="1"/>
    </xf>
    <xf numFmtId="0" fontId="5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14" fillId="0" borderId="3" xfId="0" applyFont="1" applyFill="1" applyBorder="1" applyAlignment="1">
      <alignment horizontal="center"/>
    </xf>
    <xf numFmtId="0" fontId="33" fillId="0" borderId="3" xfId="0" applyFont="1" applyFill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22" fillId="0" borderId="0" xfId="0" applyFont="1" applyAlignment="1">
      <alignment wrapText="1"/>
    </xf>
    <xf numFmtId="0" fontId="22" fillId="0" borderId="0" xfId="0" applyFont="1"/>
    <xf numFmtId="0" fontId="2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36" fillId="2" borderId="0" xfId="0" applyFont="1" applyFill="1"/>
    <xf numFmtId="0" fontId="37" fillId="2" borderId="0" xfId="0" applyFont="1" applyFill="1" applyAlignment="1">
      <alignment horizontal="left"/>
    </xf>
    <xf numFmtId="0" fontId="37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/>
    </xf>
    <xf numFmtId="0" fontId="37" fillId="2" borderId="0" xfId="0" applyFont="1" applyFill="1" applyAlignment="1">
      <alignment horizontal="right"/>
    </xf>
    <xf numFmtId="0" fontId="37" fillId="2" borderId="0" xfId="0" applyFont="1" applyFill="1" applyAlignment="1">
      <alignment horizontal="center" wrapText="1"/>
    </xf>
    <xf numFmtId="0" fontId="37" fillId="2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3" fillId="0" borderId="0" xfId="0" applyFont="1" applyAlignment="1">
      <alignment horizontal="right" vertical="center"/>
    </xf>
    <xf numFmtId="0" fontId="5" fillId="2" borderId="3" xfId="5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/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/>
    </xf>
    <xf numFmtId="0" fontId="22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top"/>
    </xf>
    <xf numFmtId="0" fontId="34" fillId="2" borderId="0" xfId="0" applyFont="1" applyFill="1" applyAlignment="1">
      <alignment horizontal="left" vertical="top"/>
    </xf>
    <xf numFmtId="0" fontId="34" fillId="2" borderId="0" xfId="0" applyFont="1" applyFill="1" applyAlignment="1">
      <alignment horizontal="left"/>
    </xf>
    <xf numFmtId="0" fontId="2" fillId="2" borderId="0" xfId="0" applyFont="1" applyFill="1" applyAlignment="1">
      <alignment wrapText="1"/>
    </xf>
    <xf numFmtId="0" fontId="23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5" fillId="2" borderId="0" xfId="0" applyFont="1" applyFill="1" applyAlignment="1">
      <alignment horizontal="left"/>
    </xf>
    <xf numFmtId="0" fontId="23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20" fillId="2" borderId="0" xfId="0" applyFont="1" applyFill="1"/>
    <xf numFmtId="0" fontId="17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16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5" fillId="2" borderId="0" xfId="0" applyFont="1" applyFill="1"/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center" wrapText="1"/>
    </xf>
    <xf numFmtId="0" fontId="2" fillId="2" borderId="3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2" fillId="2" borderId="3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wrapText="1"/>
    </xf>
    <xf numFmtId="0" fontId="24" fillId="2" borderId="0" xfId="0" applyFont="1" applyFill="1"/>
    <xf numFmtId="0" fontId="3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wrapText="1"/>
    </xf>
    <xf numFmtId="0" fontId="17" fillId="2" borderId="0" xfId="0" applyFont="1" applyFill="1" applyAlignment="1">
      <alignment horizontal="center" wrapText="1"/>
    </xf>
    <xf numFmtId="0" fontId="35" fillId="2" borderId="0" xfId="0" applyFont="1" applyFill="1"/>
    <xf numFmtId="0" fontId="8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15" fillId="2" borderId="0" xfId="0" applyFont="1" applyFill="1" applyBorder="1"/>
    <xf numFmtId="0" fontId="0" fillId="2" borderId="0" xfId="0" applyFill="1" applyBorder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0" fontId="16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29" fillId="2" borderId="0" xfId="0" applyFont="1" applyFill="1"/>
    <xf numFmtId="0" fontId="10" fillId="2" borderId="3" xfId="0" applyFont="1" applyFill="1" applyBorder="1" applyAlignment="1">
      <alignment horizontal="center" vertical="center"/>
    </xf>
    <xf numFmtId="0" fontId="3" fillId="2" borderId="0" xfId="0" applyFont="1" applyFill="1"/>
    <xf numFmtId="0" fontId="25" fillId="2" borderId="0" xfId="0" applyFont="1" applyFill="1"/>
    <xf numFmtId="0" fontId="30" fillId="2" borderId="0" xfId="0" applyFont="1" applyFill="1"/>
    <xf numFmtId="0" fontId="6" fillId="2" borderId="3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40" fillId="2" borderId="0" xfId="0" applyFont="1" applyFill="1"/>
    <xf numFmtId="0" fontId="14" fillId="2" borderId="0" xfId="0" applyFont="1" applyFill="1" applyAlignment="1">
      <alignment horizontal="center" vertical="top" wrapText="1"/>
    </xf>
    <xf numFmtId="0" fontId="12" fillId="2" borderId="3" xfId="12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4" fillId="2" borderId="2" xfId="0" applyFont="1" applyFill="1" applyBorder="1" applyAlignment="1">
      <alignment horizontal="center"/>
    </xf>
    <xf numFmtId="0" fontId="1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4" fillId="2" borderId="2" xfId="0" applyFont="1" applyFill="1" applyBorder="1" applyAlignment="1">
      <alignment horizontal="center"/>
    </xf>
    <xf numFmtId="0" fontId="2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4" fillId="2" borderId="0" xfId="0" applyFont="1" applyFill="1" applyBorder="1"/>
    <xf numFmtId="0" fontId="23" fillId="2" borderId="0" xfId="0" applyFont="1" applyFill="1" applyBorder="1"/>
    <xf numFmtId="0" fontId="5" fillId="2" borderId="0" xfId="0" applyFont="1" applyFill="1" applyAlignment="1"/>
    <xf numFmtId="0" fontId="4" fillId="2" borderId="0" xfId="0" applyFont="1" applyFill="1" applyAlignment="1">
      <alignment horizontal="center" wrapText="1"/>
    </xf>
    <xf numFmtId="0" fontId="23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wrapText="1"/>
    </xf>
    <xf numFmtId="0" fontId="17" fillId="2" borderId="0" xfId="0" applyFont="1" applyFill="1" applyAlignment="1">
      <alignment horizontal="center"/>
    </xf>
    <xf numFmtId="0" fontId="23" fillId="2" borderId="0" xfId="0" applyFont="1" applyFill="1" applyAlignment="1">
      <alignment wrapText="1"/>
    </xf>
    <xf numFmtId="0" fontId="1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3" fillId="0" borderId="0" xfId="0" applyFont="1" applyAlignment="1">
      <alignment wrapText="1"/>
    </xf>
    <xf numFmtId="0" fontId="16" fillId="2" borderId="0" xfId="0" applyFont="1" applyFill="1" applyAlignment="1">
      <alignment horizontal="center" vertical="top"/>
    </xf>
    <xf numFmtId="0" fontId="1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vertical="center"/>
    </xf>
    <xf numFmtId="0" fontId="14" fillId="2" borderId="2" xfId="0" applyFont="1" applyFill="1" applyBorder="1" applyAlignment="1">
      <alignment horizont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3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23" fillId="0" borderId="0" xfId="0" applyFont="1" applyAlignment="1">
      <alignment horizontal="left"/>
    </xf>
    <xf numFmtId="0" fontId="16" fillId="2" borderId="0" xfId="0" applyFont="1" applyFill="1" applyAlignment="1">
      <alignment horizontal="center" vertical="center"/>
    </xf>
    <xf numFmtId="0" fontId="23" fillId="0" borderId="0" xfId="0" applyFont="1" applyAlignment="1">
      <alignment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0" fontId="17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/>
    <xf numFmtId="0" fontId="6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/>
    </xf>
    <xf numFmtId="0" fontId="23" fillId="2" borderId="3" xfId="0" applyFont="1" applyFill="1" applyBorder="1"/>
    <xf numFmtId="0" fontId="23" fillId="2" borderId="3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left" vertical="center" wrapText="1"/>
    </xf>
    <xf numFmtId="0" fontId="0" fillId="2" borderId="3" xfId="0" applyFill="1" applyBorder="1"/>
    <xf numFmtId="0" fontId="0" fillId="2" borderId="3" xfId="0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3" fillId="0" borderId="0" xfId="0" applyFont="1"/>
    <xf numFmtId="0" fontId="14" fillId="0" borderId="0" xfId="0" applyFont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 wrapText="1"/>
    </xf>
    <xf numFmtId="0" fontId="14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wrapText="1"/>
    </xf>
    <xf numFmtId="0" fontId="23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17" fillId="2" borderId="0" xfId="0" applyFont="1" applyFill="1" applyAlignment="1">
      <alignment horizontal="center"/>
    </xf>
    <xf numFmtId="0" fontId="38" fillId="2" borderId="3" xfId="0" applyFont="1" applyFill="1" applyBorder="1" applyAlignment="1">
      <alignment horizontal="left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22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42" fillId="2" borderId="3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center" vertical="center"/>
    </xf>
    <xf numFmtId="0" fontId="42" fillId="2" borderId="3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/>
    <xf numFmtId="0" fontId="3" fillId="0" borderId="3" xfId="0" applyFont="1" applyBorder="1" applyAlignment="1">
      <alignment horizontal="center" vertical="center"/>
    </xf>
    <xf numFmtId="0" fontId="38" fillId="2" borderId="3" xfId="22" applyFont="1" applyFill="1" applyBorder="1" applyAlignment="1">
      <alignment horizontal="center" vertical="center"/>
    </xf>
    <xf numFmtId="0" fontId="38" fillId="2" borderId="3" xfId="12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center" vertical="center" wrapText="1"/>
    </xf>
    <xf numFmtId="0" fontId="4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8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/>
    </xf>
    <xf numFmtId="0" fontId="5" fillId="2" borderId="3" xfId="4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5" fillId="2" borderId="3" xfId="8" applyFont="1" applyFill="1" applyBorder="1" applyAlignment="1">
      <alignment horizontal="center" vertical="center"/>
    </xf>
    <xf numFmtId="0" fontId="6" fillId="2" borderId="3" xfId="12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4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4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left" vertical="center"/>
    </xf>
    <xf numFmtId="0" fontId="23" fillId="2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/>
    </xf>
    <xf numFmtId="0" fontId="2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3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0" fontId="4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0" fillId="2" borderId="0" xfId="0" applyFont="1" applyFill="1"/>
    <xf numFmtId="0" fontId="2" fillId="2" borderId="9" xfId="0" applyFont="1" applyFill="1" applyBorder="1" applyAlignment="1">
      <alignment horizontal="center" vertical="center"/>
    </xf>
    <xf numFmtId="0" fontId="0" fillId="2" borderId="3" xfId="0" applyFont="1" applyFill="1" applyBorder="1"/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left" vertical="center"/>
    </xf>
    <xf numFmtId="0" fontId="1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wrapText="1"/>
    </xf>
    <xf numFmtId="0" fontId="1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left" vertical="center"/>
    </xf>
    <xf numFmtId="0" fontId="23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 vertical="center"/>
    </xf>
    <xf numFmtId="0" fontId="23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4" fillId="2" borderId="3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46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1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2" fillId="3" borderId="0" xfId="0" applyFont="1" applyFill="1"/>
    <xf numFmtId="0" fontId="23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top"/>
    </xf>
    <xf numFmtId="0" fontId="47" fillId="0" borderId="0" xfId="0" applyFont="1" applyAlignment="1">
      <alignment horizontal="left" vertical="top"/>
    </xf>
    <xf numFmtId="0" fontId="4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2" borderId="11" xfId="0" applyFont="1" applyFill="1" applyBorder="1"/>
    <xf numFmtId="0" fontId="5" fillId="2" borderId="3" xfId="0" applyFont="1" applyFill="1" applyBorder="1"/>
    <xf numFmtId="0" fontId="23" fillId="2" borderId="0" xfId="0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5" fillId="2" borderId="0" xfId="0" applyFont="1" applyFill="1" applyBorder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5" fillId="0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4" fillId="2" borderId="0" xfId="0" applyFont="1" applyFill="1" applyBorder="1" applyAlignment="1">
      <alignment horizontal="left" vertical="center" wrapText="1"/>
    </xf>
    <xf numFmtId="0" fontId="44" fillId="2" borderId="0" xfId="0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 vertical="center"/>
    </xf>
    <xf numFmtId="0" fontId="43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5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5" fillId="0" borderId="0" xfId="0" applyFont="1" applyAlignment="1"/>
    <xf numFmtId="0" fontId="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left"/>
    </xf>
    <xf numFmtId="0" fontId="17" fillId="2" borderId="0" xfId="0" applyFont="1" applyFill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9" fillId="2" borderId="0" xfId="0" applyFont="1" applyFill="1"/>
    <xf numFmtId="0" fontId="3" fillId="2" borderId="0" xfId="0" applyFont="1" applyFill="1" applyAlignment="1">
      <alignment horizontal="center" vertical="center"/>
    </xf>
    <xf numFmtId="0" fontId="50" fillId="0" borderId="0" xfId="0" applyFont="1"/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0" fontId="50" fillId="2" borderId="0" xfId="0" applyFont="1" applyFill="1" applyAlignment="1">
      <alignment horizontal="center" vertical="center" wrapText="1"/>
    </xf>
    <xf numFmtId="0" fontId="16" fillId="2" borderId="0" xfId="0" applyFont="1" applyFill="1" applyBorder="1"/>
    <xf numFmtId="0" fontId="16" fillId="2" borderId="0" xfId="0" applyFont="1" applyFill="1" applyBorder="1" applyAlignment="1">
      <alignment horizontal="center"/>
    </xf>
    <xf numFmtId="0" fontId="52" fillId="2" borderId="0" xfId="0" applyFont="1" applyFill="1" applyAlignment="1">
      <alignment horizontal="center" wrapText="1"/>
    </xf>
    <xf numFmtId="0" fontId="15" fillId="2" borderId="0" xfId="0" applyFont="1" applyFill="1" applyBorder="1" applyAlignment="1">
      <alignment horizontal="center"/>
    </xf>
    <xf numFmtId="0" fontId="51" fillId="0" borderId="0" xfId="0" applyFont="1" applyAlignment="1">
      <alignment vertical="center" wrapText="1"/>
    </xf>
    <xf numFmtId="0" fontId="5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1" fillId="2" borderId="0" xfId="0" applyFont="1" applyFill="1" applyAlignment="1">
      <alignment vertical="center"/>
    </xf>
    <xf numFmtId="0" fontId="1" fillId="2" borderId="6" xfId="0" applyFont="1" applyFill="1" applyBorder="1" applyAlignment="1">
      <alignment horizontal="center" vertical="center" textRotation="90"/>
    </xf>
    <xf numFmtId="0" fontId="1" fillId="2" borderId="1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top"/>
    </xf>
    <xf numFmtId="0" fontId="54" fillId="0" borderId="0" xfId="0" applyFont="1" applyAlignment="1">
      <alignment vertical="top"/>
    </xf>
    <xf numFmtId="0" fontId="16" fillId="2" borderId="2" xfId="0" applyFont="1" applyFill="1" applyBorder="1" applyAlignment="1">
      <alignment vertical="top"/>
    </xf>
    <xf numFmtId="0" fontId="54" fillId="2" borderId="2" xfId="0" applyFont="1" applyFill="1" applyBorder="1"/>
    <xf numFmtId="0" fontId="16" fillId="2" borderId="11" xfId="0" applyFont="1" applyFill="1" applyBorder="1" applyAlignment="1">
      <alignment horizontal="center"/>
    </xf>
    <xf numFmtId="0" fontId="54" fillId="2" borderId="0" xfId="0" applyFont="1" applyFill="1"/>
    <xf numFmtId="0" fontId="14" fillId="2" borderId="0" xfId="0" applyFont="1" applyFill="1" applyBorder="1" applyAlignment="1"/>
    <xf numFmtId="0" fontId="14" fillId="2" borderId="2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39" fillId="2" borderId="2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textRotation="90" wrapText="1"/>
    </xf>
    <xf numFmtId="0" fontId="15" fillId="2" borderId="3" xfId="0" applyFont="1" applyFill="1" applyBorder="1" applyAlignment="1">
      <alignment horizontal="center" vertical="center" textRotation="90"/>
    </xf>
    <xf numFmtId="0" fontId="15" fillId="0" borderId="3" xfId="0" applyFont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center" vertical="center"/>
    </xf>
    <xf numFmtId="0" fontId="55" fillId="2" borderId="3" xfId="0" applyFont="1" applyFill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center" vertical="center" textRotation="90" wrapText="1"/>
    </xf>
    <xf numFmtId="0" fontId="55" fillId="2" borderId="3" xfId="0" applyFont="1" applyFill="1" applyBorder="1" applyAlignment="1">
      <alignment horizontal="center" vertical="center" textRotation="90"/>
    </xf>
    <xf numFmtId="0" fontId="55" fillId="0" borderId="3" xfId="0" applyFont="1" applyBorder="1" applyAlignment="1">
      <alignment horizontal="center" vertical="center" wrapText="1"/>
    </xf>
    <xf numFmtId="0" fontId="55" fillId="2" borderId="0" xfId="0" applyFont="1" applyFill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56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left"/>
    </xf>
    <xf numFmtId="0" fontId="16" fillId="2" borderId="3" xfId="0" applyFont="1" applyFill="1" applyBorder="1"/>
    <xf numFmtId="0" fontId="15" fillId="2" borderId="3" xfId="0" applyFont="1" applyFill="1" applyBorder="1" applyAlignment="1">
      <alignment horizontal="center"/>
    </xf>
    <xf numFmtId="0" fontId="15" fillId="2" borderId="3" xfId="0" applyFont="1" applyFill="1" applyBorder="1"/>
    <xf numFmtId="0" fontId="5" fillId="2" borderId="0" xfId="0" applyFont="1" applyFill="1" applyBorder="1" applyAlignment="1">
      <alignment wrapText="1"/>
    </xf>
    <xf numFmtId="0" fontId="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14" fillId="2" borderId="2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6" fillId="0" borderId="6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16" fillId="2" borderId="12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vertical="top"/>
    </xf>
    <xf numFmtId="0" fontId="5" fillId="2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8" fillId="2" borderId="2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15" fillId="0" borderId="2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 vertical="top"/>
    </xf>
    <xf numFmtId="0" fontId="23" fillId="2" borderId="0" xfId="0" applyFont="1" applyFill="1" applyAlignment="1">
      <alignment horizontal="left"/>
    </xf>
    <xf numFmtId="0" fontId="14" fillId="2" borderId="13" xfId="0" applyFont="1" applyFill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51" fillId="0" borderId="0" xfId="0" applyFont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23">
    <cellStyle name="Normal 2" xfId="1" xr:uid="{830A486D-9138-47A1-8871-914785896654}"/>
    <cellStyle name="Normal 2 2" xfId="2" xr:uid="{1F3A210C-28AF-4009-8B46-E46D3B748684}"/>
    <cellStyle name="Normal 3" xfId="3" xr:uid="{4D21E016-369E-447D-815B-59A8FF12D7E2}"/>
    <cellStyle name="Обычный" xfId="0" builtinId="0"/>
    <cellStyle name="Обычный 29" xfId="8" xr:uid="{DE6788C9-608F-44F4-90A2-AE17B24416F9}"/>
    <cellStyle name="Обычный 30" xfId="9" xr:uid="{5B618DE6-9DDE-4E4D-8E6B-A05826CB4BA0}"/>
    <cellStyle name="Обычный 31" xfId="10" xr:uid="{F334CA79-1818-4A40-A0CD-FF56FF70AE01}"/>
    <cellStyle name="Обычный 32" xfId="11" xr:uid="{F3132A47-584D-46FB-9362-14733882F564}"/>
    <cellStyle name="Обычный 33" xfId="6" xr:uid="{730733F4-DFAA-4858-A5F4-D9670C33E745}"/>
    <cellStyle name="Обычный 34" xfId="4" xr:uid="{E3BF72E2-459E-4CCF-9A16-DA073B19D6FE}"/>
    <cellStyle name="Обычный 35" xfId="5" xr:uid="{9EF5A35A-710E-446F-9CC2-047D221BD47A}"/>
    <cellStyle name="Обычный 36" xfId="16" xr:uid="{9A94CF7A-F059-403C-8A77-5E3C3E7516CF}"/>
    <cellStyle name="Обычный 37" xfId="15" xr:uid="{2E47EB12-8440-44A6-A1DA-539E0EDA1AE5}"/>
    <cellStyle name="Обычный 40" xfId="7" xr:uid="{6FBA7CEB-5B08-49B9-9638-45CE6A2BD7A4}"/>
    <cellStyle name="Обычный 63" xfId="12" xr:uid="{26EF63ED-3101-48B9-82F0-5EF98D86B1DB}"/>
    <cellStyle name="Обычный 64" xfId="13" xr:uid="{9CB9600F-6A3A-4F21-A900-EC0D6C16DB81}"/>
    <cellStyle name="Обычный 65" xfId="19" xr:uid="{B086BD2B-7832-4F6D-A443-2246A117DB74}"/>
    <cellStyle name="Обычный 66" xfId="17" xr:uid="{22D68D64-9739-4B29-AC20-1E839DB63A17}"/>
    <cellStyle name="Обычный 67" xfId="14" xr:uid="{019BAE96-9DB8-4C7A-A7C0-D5F73D35719C}"/>
    <cellStyle name="Обычный 73" xfId="21" xr:uid="{1456305E-11A9-44C3-BBF9-813ECFA7E538}"/>
    <cellStyle name="Обычный 75" xfId="18" xr:uid="{082A7559-5FB7-4EC2-AA29-9C5F3030F5A0}"/>
    <cellStyle name="Обычный 76" xfId="22" xr:uid="{155ACAF7-E6AF-43C8-A275-287D99409D6B}"/>
    <cellStyle name="Обычный 77" xfId="20" xr:uid="{95C94FD0-2A94-4A96-8FBE-FCA52887C6C6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EE96F-8B13-4303-838C-CE1072F3B36E}">
  <sheetPr>
    <pageSetUpPr fitToPage="1"/>
  </sheetPr>
  <dimension ref="A1:AM984"/>
  <sheetViews>
    <sheetView view="pageBreakPreview" topLeftCell="A598" zoomScaleNormal="100" zoomScaleSheetLayoutView="100" workbookViewId="0">
      <selection activeCell="A615" sqref="A615:H615"/>
    </sheetView>
  </sheetViews>
  <sheetFormatPr defaultRowHeight="15"/>
  <cols>
    <col min="1" max="1" width="5.140625" style="364" customWidth="1"/>
    <col min="2" max="2" width="57.5703125" style="74" customWidth="1"/>
    <col min="3" max="3" width="13.85546875" style="74" customWidth="1"/>
    <col min="4" max="4" width="8.5703125" style="74" customWidth="1"/>
    <col min="5" max="5" width="16.140625" style="74" customWidth="1"/>
    <col min="6" max="6" width="16.28515625" style="74" customWidth="1"/>
    <col min="7" max="7" width="14.28515625" style="74" customWidth="1"/>
    <col min="8" max="8" width="35.85546875" style="145" customWidth="1"/>
    <col min="9" max="16384" width="9.140625" style="74"/>
  </cols>
  <sheetData>
    <row r="1" spans="1:15" ht="21" customHeight="1">
      <c r="A1" s="119"/>
      <c r="B1" s="97"/>
      <c r="C1" s="97"/>
      <c r="D1" s="97"/>
      <c r="E1" s="543" t="s">
        <v>435</v>
      </c>
      <c r="F1" s="543"/>
      <c r="G1" s="543"/>
      <c r="H1" s="543"/>
    </row>
    <row r="2" spans="1:15" ht="21" customHeight="1">
      <c r="A2" s="119"/>
      <c r="B2" s="97"/>
      <c r="C2" s="97"/>
      <c r="D2" s="97"/>
      <c r="E2" s="174"/>
      <c r="F2" s="174"/>
      <c r="G2" s="542" t="s">
        <v>459</v>
      </c>
      <c r="H2" s="542"/>
    </row>
    <row r="3" spans="1:15" ht="21" customHeight="1">
      <c r="A3" s="119"/>
      <c r="B3" s="97"/>
      <c r="C3" s="97"/>
      <c r="D3" s="97"/>
      <c r="E3" s="174"/>
      <c r="F3" s="174"/>
      <c r="G3" s="542"/>
      <c r="H3" s="542"/>
    </row>
    <row r="4" spans="1:15" ht="21" customHeight="1">
      <c r="A4" s="119"/>
      <c r="B4" s="97"/>
      <c r="C4" s="97"/>
      <c r="D4" s="97"/>
      <c r="E4" s="174"/>
      <c r="F4" s="174"/>
      <c r="G4" s="542"/>
      <c r="H4" s="542"/>
    </row>
    <row r="5" spans="1:15" ht="32.25" customHeight="1">
      <c r="A5" s="118"/>
      <c r="B5" s="544" t="s">
        <v>95</v>
      </c>
      <c r="C5" s="544"/>
      <c r="D5" s="544"/>
      <c r="E5" s="544"/>
      <c r="F5" s="544"/>
      <c r="G5" s="544"/>
      <c r="H5" s="544"/>
      <c r="M5" s="541"/>
      <c r="N5" s="541"/>
      <c r="O5" s="541"/>
    </row>
    <row r="6" spans="1:15" ht="25.5" customHeight="1">
      <c r="A6" s="542" t="s">
        <v>99</v>
      </c>
      <c r="B6" s="542"/>
      <c r="C6" s="542"/>
      <c r="D6" s="542"/>
      <c r="E6" s="542"/>
      <c r="F6" s="542"/>
      <c r="G6" s="542"/>
      <c r="H6" s="542"/>
      <c r="I6" s="171"/>
      <c r="J6" s="171"/>
    </row>
    <row r="7" spans="1:15" ht="25.5" customHeight="1">
      <c r="A7" s="362"/>
      <c r="B7" s="172"/>
      <c r="C7" s="172"/>
      <c r="D7" s="172"/>
      <c r="E7" s="172"/>
      <c r="F7" s="172"/>
      <c r="G7" s="172"/>
      <c r="I7" s="171"/>
      <c r="J7" s="171"/>
    </row>
    <row r="8" spans="1:15" s="100" customFormat="1" ht="22.5" customHeight="1">
      <c r="A8" s="559" t="s">
        <v>75</v>
      </c>
      <c r="B8" s="559"/>
      <c r="C8" s="559"/>
      <c r="F8" s="102"/>
      <c r="G8" s="169" t="s">
        <v>437</v>
      </c>
      <c r="H8" s="177"/>
    </row>
    <row r="9" spans="1:15" s="100" customFormat="1" ht="22.5" customHeight="1">
      <c r="A9" s="564" t="s">
        <v>13</v>
      </c>
      <c r="B9" s="564"/>
      <c r="C9" s="564"/>
      <c r="F9" s="102"/>
      <c r="G9" s="176" t="s">
        <v>76</v>
      </c>
      <c r="H9" s="177"/>
    </row>
    <row r="10" spans="1:15" s="482" customFormat="1" ht="57.75" customHeight="1">
      <c r="A10" s="274" t="s">
        <v>0</v>
      </c>
      <c r="B10" s="231" t="s">
        <v>1</v>
      </c>
      <c r="C10" s="232" t="s">
        <v>2</v>
      </c>
      <c r="D10" s="233" t="s">
        <v>3</v>
      </c>
      <c r="E10" s="505" t="s">
        <v>491</v>
      </c>
      <c r="F10" s="505" t="s">
        <v>492</v>
      </c>
      <c r="G10" s="231" t="s">
        <v>69</v>
      </c>
      <c r="H10" s="498" t="s">
        <v>5</v>
      </c>
    </row>
    <row r="11" spans="1:15" ht="18" customHeight="1">
      <c r="A11" s="235">
        <v>1</v>
      </c>
      <c r="B11" s="235">
        <v>2</v>
      </c>
      <c r="C11" s="235">
        <v>3</v>
      </c>
      <c r="D11" s="235">
        <v>4</v>
      </c>
      <c r="E11" s="235">
        <v>5</v>
      </c>
      <c r="F11" s="235">
        <v>6</v>
      </c>
      <c r="G11" s="235">
        <v>7</v>
      </c>
      <c r="H11" s="235">
        <v>8</v>
      </c>
    </row>
    <row r="12" spans="1:15" ht="18">
      <c r="A12" s="363">
        <v>1</v>
      </c>
      <c r="B12" s="230" t="s">
        <v>326</v>
      </c>
      <c r="C12" s="69" t="s">
        <v>6</v>
      </c>
      <c r="D12" s="69">
        <v>1</v>
      </c>
      <c r="E12" s="419">
        <v>998000</v>
      </c>
      <c r="F12" s="85">
        <f t="shared" ref="F12:F42" si="0">D12*E12</f>
        <v>998000</v>
      </c>
      <c r="G12" s="137">
        <v>2022</v>
      </c>
      <c r="H12" s="137"/>
    </row>
    <row r="13" spans="1:15" ht="18">
      <c r="A13" s="236">
        <v>2</v>
      </c>
      <c r="B13" s="230" t="s">
        <v>327</v>
      </c>
      <c r="C13" s="69" t="s">
        <v>6</v>
      </c>
      <c r="D13" s="69">
        <v>4</v>
      </c>
      <c r="E13" s="419">
        <v>11900</v>
      </c>
      <c r="F13" s="85">
        <f t="shared" si="0"/>
        <v>47600</v>
      </c>
      <c r="G13" s="25">
        <v>2022</v>
      </c>
      <c r="H13" s="25"/>
    </row>
    <row r="14" spans="1:15" ht="18">
      <c r="A14" s="236">
        <v>3</v>
      </c>
      <c r="B14" s="230" t="s">
        <v>328</v>
      </c>
      <c r="C14" s="69" t="s">
        <v>6</v>
      </c>
      <c r="D14" s="70">
        <v>1</v>
      </c>
      <c r="E14" s="419">
        <v>5600</v>
      </c>
      <c r="F14" s="85">
        <f t="shared" si="0"/>
        <v>5600</v>
      </c>
      <c r="G14" s="25">
        <v>1975</v>
      </c>
      <c r="H14" s="25"/>
    </row>
    <row r="15" spans="1:15" ht="18">
      <c r="A15" s="236">
        <v>4</v>
      </c>
      <c r="B15" s="230" t="s">
        <v>329</v>
      </c>
      <c r="C15" s="69" t="s">
        <v>6</v>
      </c>
      <c r="D15" s="70">
        <v>1</v>
      </c>
      <c r="E15" s="420">
        <v>7000</v>
      </c>
      <c r="F15" s="85">
        <f t="shared" si="0"/>
        <v>7000</v>
      </c>
      <c r="G15" s="25">
        <v>2020</v>
      </c>
      <c r="H15" s="25"/>
    </row>
    <row r="16" spans="1:15" ht="18">
      <c r="A16" s="236">
        <v>5</v>
      </c>
      <c r="B16" s="230" t="s">
        <v>330</v>
      </c>
      <c r="C16" s="69" t="s">
        <v>6</v>
      </c>
      <c r="D16" s="70">
        <v>1</v>
      </c>
      <c r="E16" s="356">
        <v>51660</v>
      </c>
      <c r="F16" s="357">
        <f t="shared" si="0"/>
        <v>51660</v>
      </c>
      <c r="G16" s="70" t="s">
        <v>355</v>
      </c>
      <c r="H16" s="25"/>
    </row>
    <row r="17" spans="1:8" ht="18">
      <c r="A17" s="236">
        <v>6</v>
      </c>
      <c r="B17" s="230" t="s">
        <v>331</v>
      </c>
      <c r="C17" s="69" t="s">
        <v>6</v>
      </c>
      <c r="D17" s="70">
        <v>1</v>
      </c>
      <c r="E17" s="356">
        <v>165000</v>
      </c>
      <c r="F17" s="357">
        <f t="shared" si="0"/>
        <v>165000</v>
      </c>
      <c r="G17" s="70" t="s">
        <v>356</v>
      </c>
      <c r="H17" s="25"/>
    </row>
    <row r="18" spans="1:8" ht="18">
      <c r="A18" s="236">
        <v>7</v>
      </c>
      <c r="B18" s="230" t="s">
        <v>325</v>
      </c>
      <c r="C18" s="69" t="s">
        <v>6</v>
      </c>
      <c r="D18" s="70">
        <v>1</v>
      </c>
      <c r="E18" s="69">
        <v>425000</v>
      </c>
      <c r="F18" s="357">
        <f t="shared" si="0"/>
        <v>425000</v>
      </c>
      <c r="G18" s="69" t="s">
        <v>357</v>
      </c>
      <c r="H18" s="25"/>
    </row>
    <row r="19" spans="1:8" ht="18">
      <c r="A19" s="236">
        <v>8</v>
      </c>
      <c r="B19" s="227" t="s">
        <v>332</v>
      </c>
      <c r="C19" s="24" t="s">
        <v>6</v>
      </c>
      <c r="D19" s="24">
        <v>1</v>
      </c>
      <c r="E19" s="24">
        <v>20000</v>
      </c>
      <c r="F19" s="358">
        <f t="shared" si="0"/>
        <v>20000</v>
      </c>
      <c r="G19" s="18" t="s">
        <v>358</v>
      </c>
      <c r="H19" s="25"/>
    </row>
    <row r="20" spans="1:8" ht="18">
      <c r="A20" s="236">
        <v>9</v>
      </c>
      <c r="B20" s="227" t="s">
        <v>325</v>
      </c>
      <c r="C20" s="24" t="s">
        <v>6</v>
      </c>
      <c r="D20" s="18">
        <v>2</v>
      </c>
      <c r="E20" s="24">
        <v>25000</v>
      </c>
      <c r="F20" s="358">
        <f t="shared" si="0"/>
        <v>50000</v>
      </c>
      <c r="G20" s="24" t="s">
        <v>358</v>
      </c>
      <c r="H20" s="25"/>
    </row>
    <row r="21" spans="1:8" ht="18">
      <c r="A21" s="236">
        <v>10</v>
      </c>
      <c r="B21" s="239" t="s">
        <v>333</v>
      </c>
      <c r="C21" s="24" t="s">
        <v>6</v>
      </c>
      <c r="D21" s="25">
        <v>2</v>
      </c>
      <c r="E21" s="24">
        <v>228500</v>
      </c>
      <c r="F21" s="358">
        <f t="shared" si="0"/>
        <v>457000</v>
      </c>
      <c r="G21" s="25" t="s">
        <v>359</v>
      </c>
      <c r="H21" s="25"/>
    </row>
    <row r="22" spans="1:8" ht="18">
      <c r="A22" s="236">
        <v>11</v>
      </c>
      <c r="B22" s="239" t="s">
        <v>334</v>
      </c>
      <c r="C22" s="24" t="s">
        <v>6</v>
      </c>
      <c r="D22" s="25">
        <v>3</v>
      </c>
      <c r="E22" s="24">
        <v>35000</v>
      </c>
      <c r="F22" s="358">
        <f t="shared" si="0"/>
        <v>105000</v>
      </c>
      <c r="G22" s="25" t="s">
        <v>359</v>
      </c>
      <c r="H22" s="25"/>
    </row>
    <row r="23" spans="1:8" ht="18.75" thickBot="1">
      <c r="A23" s="236">
        <v>12</v>
      </c>
      <c r="B23" s="239" t="s">
        <v>335</v>
      </c>
      <c r="C23" s="24" t="s">
        <v>6</v>
      </c>
      <c r="D23" s="25">
        <v>1</v>
      </c>
      <c r="E23" s="24">
        <v>84500</v>
      </c>
      <c r="F23" s="358">
        <f t="shared" si="0"/>
        <v>84500</v>
      </c>
      <c r="G23" s="25" t="s">
        <v>360</v>
      </c>
      <c r="H23" s="25"/>
    </row>
    <row r="24" spans="1:8" ht="18.75" thickBot="1">
      <c r="A24" s="236">
        <v>13</v>
      </c>
      <c r="B24" s="403" t="s">
        <v>368</v>
      </c>
      <c r="C24" s="23" t="s">
        <v>6</v>
      </c>
      <c r="D24" s="404">
        <v>1</v>
      </c>
      <c r="E24" s="23">
        <v>100000</v>
      </c>
      <c r="F24" s="405">
        <f t="shared" si="0"/>
        <v>100000</v>
      </c>
      <c r="G24" s="23" t="s">
        <v>360</v>
      </c>
      <c r="H24" s="25"/>
    </row>
    <row r="25" spans="1:8" ht="18">
      <c r="A25" s="236">
        <v>14</v>
      </c>
      <c r="B25" s="239" t="s">
        <v>336</v>
      </c>
      <c r="C25" s="24" t="s">
        <v>6</v>
      </c>
      <c r="D25" s="25">
        <v>4</v>
      </c>
      <c r="E25" s="24">
        <v>65000</v>
      </c>
      <c r="F25" s="358">
        <f t="shared" si="0"/>
        <v>260000</v>
      </c>
      <c r="G25" s="25" t="s">
        <v>361</v>
      </c>
      <c r="H25" s="25"/>
    </row>
    <row r="26" spans="1:8" ht="18">
      <c r="A26" s="236">
        <v>15</v>
      </c>
      <c r="B26" s="239" t="s">
        <v>337</v>
      </c>
      <c r="C26" s="24" t="s">
        <v>6</v>
      </c>
      <c r="D26" s="25">
        <v>2</v>
      </c>
      <c r="E26" s="24">
        <v>3500</v>
      </c>
      <c r="F26" s="358">
        <f t="shared" si="0"/>
        <v>7000</v>
      </c>
      <c r="G26" s="25" t="s">
        <v>362</v>
      </c>
      <c r="H26" s="25"/>
    </row>
    <row r="27" spans="1:8" ht="18">
      <c r="A27" s="236">
        <v>16</v>
      </c>
      <c r="B27" s="239" t="s">
        <v>338</v>
      </c>
      <c r="C27" s="24" t="s">
        <v>6</v>
      </c>
      <c r="D27" s="25">
        <v>3</v>
      </c>
      <c r="E27" s="24">
        <v>33500</v>
      </c>
      <c r="F27" s="358">
        <f t="shared" si="0"/>
        <v>100500</v>
      </c>
      <c r="G27" s="25" t="s">
        <v>363</v>
      </c>
      <c r="H27" s="25"/>
    </row>
    <row r="28" spans="1:8" ht="18">
      <c r="A28" s="236">
        <v>17</v>
      </c>
      <c r="B28" s="239" t="s">
        <v>339</v>
      </c>
      <c r="C28" s="24" t="s">
        <v>6</v>
      </c>
      <c r="D28" s="25">
        <v>1</v>
      </c>
      <c r="E28" s="24">
        <v>65000</v>
      </c>
      <c r="F28" s="358">
        <f t="shared" si="0"/>
        <v>65000</v>
      </c>
      <c r="G28" s="25" t="s">
        <v>364</v>
      </c>
      <c r="H28" s="25"/>
    </row>
    <row r="29" spans="1:8" ht="18">
      <c r="A29" s="236">
        <v>18</v>
      </c>
      <c r="B29" s="239" t="s">
        <v>325</v>
      </c>
      <c r="C29" s="40" t="s">
        <v>6</v>
      </c>
      <c r="D29" s="25">
        <v>1</v>
      </c>
      <c r="E29" s="40">
        <v>362000</v>
      </c>
      <c r="F29" s="358">
        <f t="shared" si="0"/>
        <v>362000</v>
      </c>
      <c r="G29" s="25" t="s">
        <v>365</v>
      </c>
      <c r="H29" s="25"/>
    </row>
    <row r="30" spans="1:8" ht="18">
      <c r="A30" s="236">
        <v>19</v>
      </c>
      <c r="B30" s="239" t="s">
        <v>340</v>
      </c>
      <c r="C30" s="40" t="s">
        <v>6</v>
      </c>
      <c r="D30" s="40">
        <v>1</v>
      </c>
      <c r="E30" s="40">
        <v>193500</v>
      </c>
      <c r="F30" s="358">
        <f t="shared" si="0"/>
        <v>193500</v>
      </c>
      <c r="G30" s="40">
        <v>2007</v>
      </c>
      <c r="H30" s="25"/>
    </row>
    <row r="31" spans="1:8" ht="18">
      <c r="A31" s="236">
        <v>20</v>
      </c>
      <c r="B31" s="239" t="s">
        <v>341</v>
      </c>
      <c r="C31" s="40" t="s">
        <v>6</v>
      </c>
      <c r="D31" s="40">
        <v>1</v>
      </c>
      <c r="E31" s="40">
        <v>220000</v>
      </c>
      <c r="F31" s="358">
        <f t="shared" si="0"/>
        <v>220000</v>
      </c>
      <c r="G31" s="40">
        <v>2006</v>
      </c>
      <c r="H31" s="25"/>
    </row>
    <row r="32" spans="1:8" ht="18">
      <c r="A32" s="236">
        <v>21</v>
      </c>
      <c r="B32" s="239" t="s">
        <v>342</v>
      </c>
      <c r="C32" s="40" t="s">
        <v>6</v>
      </c>
      <c r="D32" s="40">
        <v>1</v>
      </c>
      <c r="E32" s="40">
        <v>130000</v>
      </c>
      <c r="F32" s="358">
        <f t="shared" si="0"/>
        <v>130000</v>
      </c>
      <c r="G32" s="40">
        <v>2006</v>
      </c>
      <c r="H32" s="25"/>
    </row>
    <row r="33" spans="1:8" ht="36">
      <c r="A33" s="236">
        <v>22</v>
      </c>
      <c r="B33" s="239" t="s">
        <v>343</v>
      </c>
      <c r="C33" s="40" t="s">
        <v>6</v>
      </c>
      <c r="D33" s="40">
        <v>1</v>
      </c>
      <c r="E33" s="40">
        <v>95000</v>
      </c>
      <c r="F33" s="358">
        <f t="shared" si="0"/>
        <v>95000</v>
      </c>
      <c r="G33" s="40">
        <v>2006</v>
      </c>
      <c r="H33" s="25"/>
    </row>
    <row r="34" spans="1:8" ht="18">
      <c r="A34" s="236">
        <v>23</v>
      </c>
      <c r="B34" s="227" t="s">
        <v>344</v>
      </c>
      <c r="C34" s="24" t="s">
        <v>6</v>
      </c>
      <c r="D34" s="18">
        <v>1</v>
      </c>
      <c r="E34" s="24">
        <v>296000</v>
      </c>
      <c r="F34" s="358">
        <f t="shared" si="0"/>
        <v>296000</v>
      </c>
      <c r="G34" s="18">
        <v>2007</v>
      </c>
      <c r="H34" s="25"/>
    </row>
    <row r="35" spans="1:8" ht="18">
      <c r="A35" s="236">
        <v>24</v>
      </c>
      <c r="B35" s="227" t="s">
        <v>345</v>
      </c>
      <c r="C35" s="24" t="s">
        <v>6</v>
      </c>
      <c r="D35" s="18">
        <v>1</v>
      </c>
      <c r="E35" s="24">
        <v>281300</v>
      </c>
      <c r="F35" s="358">
        <f t="shared" si="0"/>
        <v>281300</v>
      </c>
      <c r="G35" s="18">
        <v>2016</v>
      </c>
      <c r="H35" s="25"/>
    </row>
    <row r="36" spans="1:8" ht="18">
      <c r="A36" s="236">
        <v>25</v>
      </c>
      <c r="B36" s="227" t="s">
        <v>346</v>
      </c>
      <c r="C36" s="24" t="s">
        <v>6</v>
      </c>
      <c r="D36" s="18">
        <v>1</v>
      </c>
      <c r="E36" s="24">
        <v>64050</v>
      </c>
      <c r="F36" s="358">
        <f t="shared" si="0"/>
        <v>64050</v>
      </c>
      <c r="G36" s="18">
        <v>2016</v>
      </c>
      <c r="H36" s="25"/>
    </row>
    <row r="37" spans="1:8" ht="18">
      <c r="A37" s="236">
        <v>26</v>
      </c>
      <c r="B37" s="406" t="s">
        <v>369</v>
      </c>
      <c r="C37" s="23" t="s">
        <v>6</v>
      </c>
      <c r="D37" s="404">
        <v>1</v>
      </c>
      <c r="E37" s="23">
        <v>231600</v>
      </c>
      <c r="F37" s="405">
        <f t="shared" si="0"/>
        <v>231600</v>
      </c>
      <c r="G37" s="23">
        <v>2008</v>
      </c>
      <c r="H37" s="25"/>
    </row>
    <row r="38" spans="1:8" ht="18">
      <c r="A38" s="236">
        <v>27</v>
      </c>
      <c r="B38" s="227" t="s">
        <v>347</v>
      </c>
      <c r="C38" s="24" t="s">
        <v>6</v>
      </c>
      <c r="D38" s="18">
        <v>1</v>
      </c>
      <c r="E38" s="24">
        <v>70833</v>
      </c>
      <c r="F38" s="358">
        <f t="shared" si="0"/>
        <v>70833</v>
      </c>
      <c r="G38" s="18">
        <v>2004</v>
      </c>
      <c r="H38" s="25"/>
    </row>
    <row r="39" spans="1:8" ht="18">
      <c r="A39" s="236">
        <v>28</v>
      </c>
      <c r="B39" s="230" t="s">
        <v>348</v>
      </c>
      <c r="C39" s="69" t="s">
        <v>6</v>
      </c>
      <c r="D39" s="70">
        <v>1</v>
      </c>
      <c r="E39" s="69">
        <v>26000</v>
      </c>
      <c r="F39" s="24">
        <f t="shared" si="0"/>
        <v>26000</v>
      </c>
      <c r="G39" s="70" t="s">
        <v>366</v>
      </c>
      <c r="H39" s="25"/>
    </row>
    <row r="40" spans="1:8" ht="18">
      <c r="A40" s="236">
        <v>29</v>
      </c>
      <c r="B40" s="359" t="s">
        <v>349</v>
      </c>
      <c r="C40" s="40" t="s">
        <v>285</v>
      </c>
      <c r="D40" s="360">
        <v>1</v>
      </c>
      <c r="E40" s="40">
        <v>64050</v>
      </c>
      <c r="F40" s="360">
        <f t="shared" si="0"/>
        <v>64050</v>
      </c>
      <c r="G40" s="25">
        <v>2014</v>
      </c>
      <c r="H40" s="25"/>
    </row>
    <row r="41" spans="1:8" ht="18">
      <c r="A41" s="236">
        <v>30</v>
      </c>
      <c r="B41" s="359" t="s">
        <v>350</v>
      </c>
      <c r="C41" s="40" t="s">
        <v>285</v>
      </c>
      <c r="D41" s="360">
        <v>1</v>
      </c>
      <c r="E41" s="40">
        <v>361750</v>
      </c>
      <c r="F41" s="360">
        <f t="shared" si="0"/>
        <v>361750</v>
      </c>
      <c r="G41" s="25">
        <v>2014</v>
      </c>
      <c r="H41" s="25"/>
    </row>
    <row r="42" spans="1:8" ht="18">
      <c r="A42" s="236">
        <v>31</v>
      </c>
      <c r="B42" s="359" t="s">
        <v>351</v>
      </c>
      <c r="C42" s="40" t="s">
        <v>285</v>
      </c>
      <c r="D42" s="360">
        <v>1</v>
      </c>
      <c r="E42" s="40">
        <v>60000</v>
      </c>
      <c r="F42" s="360">
        <f t="shared" si="0"/>
        <v>60000</v>
      </c>
      <c r="G42" s="25">
        <v>2012</v>
      </c>
      <c r="H42" s="25"/>
    </row>
    <row r="43" spans="1:8" ht="18">
      <c r="A43" s="236">
        <v>32</v>
      </c>
      <c r="B43" s="359" t="s">
        <v>352</v>
      </c>
      <c r="C43" s="40" t="s">
        <v>285</v>
      </c>
      <c r="D43" s="360">
        <v>1</v>
      </c>
      <c r="E43" s="40">
        <v>125000</v>
      </c>
      <c r="F43" s="360">
        <f>D43*E43</f>
        <v>125000</v>
      </c>
      <c r="G43" s="25">
        <v>2018</v>
      </c>
      <c r="H43" s="25"/>
    </row>
    <row r="44" spans="1:8" ht="18">
      <c r="A44" s="236">
        <v>33</v>
      </c>
      <c r="B44" s="227" t="s">
        <v>353</v>
      </c>
      <c r="C44" s="24" t="s">
        <v>6</v>
      </c>
      <c r="D44" s="18">
        <v>1</v>
      </c>
      <c r="E44" s="24">
        <v>255000</v>
      </c>
      <c r="F44" s="24">
        <f t="shared" ref="F44:F45" si="1">D44*E44</f>
        <v>255000</v>
      </c>
      <c r="G44" s="24">
        <v>2014</v>
      </c>
      <c r="H44" s="25"/>
    </row>
    <row r="45" spans="1:8" ht="18">
      <c r="A45" s="236">
        <v>34</v>
      </c>
      <c r="B45" s="361" t="s">
        <v>354</v>
      </c>
      <c r="C45" s="88" t="s">
        <v>6</v>
      </c>
      <c r="D45" s="87">
        <v>1</v>
      </c>
      <c r="E45" s="88">
        <v>255000</v>
      </c>
      <c r="F45" s="88">
        <f t="shared" si="1"/>
        <v>255000</v>
      </c>
      <c r="G45" s="88">
        <v>2014</v>
      </c>
      <c r="H45" s="25"/>
    </row>
    <row r="46" spans="1:8" ht="18">
      <c r="A46" s="236">
        <v>35</v>
      </c>
      <c r="B46" s="227" t="s">
        <v>367</v>
      </c>
      <c r="C46" s="24" t="s">
        <v>285</v>
      </c>
      <c r="D46" s="18">
        <v>1</v>
      </c>
      <c r="E46" s="24">
        <v>130000</v>
      </c>
      <c r="F46" s="24">
        <v>130000</v>
      </c>
      <c r="G46" s="24">
        <v>2024</v>
      </c>
      <c r="H46" s="25"/>
    </row>
    <row r="47" spans="1:8" ht="23.25" customHeight="1" thickBot="1">
      <c r="A47" s="236"/>
      <c r="B47" s="251" t="s">
        <v>10</v>
      </c>
      <c r="C47" s="106"/>
      <c r="D47" s="384">
        <f>SUM(D12:D46)</f>
        <v>48</v>
      </c>
      <c r="E47" s="383" t="s">
        <v>11</v>
      </c>
      <c r="F47" s="384">
        <f>SUM(F12:F46)</f>
        <v>6169943</v>
      </c>
      <c r="G47" s="108"/>
      <c r="H47" s="402"/>
    </row>
    <row r="48" spans="1:8" ht="15" customHeight="1">
      <c r="A48" s="114"/>
      <c r="B48" s="109"/>
      <c r="C48" s="110"/>
      <c r="D48" s="111"/>
      <c r="E48" s="112"/>
      <c r="F48" s="111"/>
      <c r="G48" s="113"/>
      <c r="H48" s="114"/>
    </row>
    <row r="49" spans="1:39" s="10" customFormat="1" ht="33.75" customHeight="1">
      <c r="A49" s="547" t="s">
        <v>370</v>
      </c>
      <c r="B49" s="547"/>
      <c r="C49" s="547"/>
      <c r="D49" s="547"/>
      <c r="E49" s="547"/>
      <c r="F49" s="547"/>
      <c r="G49" s="547"/>
      <c r="H49" s="547"/>
    </row>
    <row r="50" spans="1:39" s="407" customFormat="1" ht="27" customHeight="1">
      <c r="A50" s="288"/>
      <c r="B50" s="552" t="s">
        <v>371</v>
      </c>
      <c r="C50" s="552"/>
      <c r="D50" s="552"/>
      <c r="E50" s="552"/>
      <c r="F50" s="555" t="s">
        <v>49</v>
      </c>
      <c r="G50" s="555"/>
      <c r="H50" s="380" t="s">
        <v>372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</row>
    <row r="51" spans="1:39" s="407" customFormat="1" ht="27" customHeight="1">
      <c r="A51" s="288"/>
      <c r="B51" s="386"/>
      <c r="C51" s="14"/>
      <c r="D51" s="14"/>
      <c r="E51" s="14"/>
      <c r="F51" s="408"/>
      <c r="G51" s="408"/>
      <c r="H51" s="5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</row>
    <row r="52" spans="1:39" s="407" customFormat="1" ht="27" customHeight="1">
      <c r="A52" s="78"/>
      <c r="B52" s="409" t="s">
        <v>48</v>
      </c>
      <c r="C52" s="79"/>
      <c r="D52" s="80"/>
      <c r="E52" s="80"/>
      <c r="F52" s="81"/>
      <c r="G52" s="78"/>
      <c r="H52" s="78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</row>
    <row r="53" spans="1:39" s="10" customFormat="1" ht="22.5" customHeight="1">
      <c r="A53" s="288"/>
      <c r="B53" s="556" t="s">
        <v>373</v>
      </c>
      <c r="C53" s="556"/>
      <c r="D53" s="556"/>
      <c r="E53" s="556"/>
      <c r="F53" s="557" t="s">
        <v>49</v>
      </c>
      <c r="G53" s="557"/>
      <c r="H53" s="549" t="s">
        <v>26</v>
      </c>
    </row>
    <row r="54" spans="1:39" s="10" customFormat="1" ht="15" customHeight="1">
      <c r="A54" s="288"/>
      <c r="B54" s="556"/>
      <c r="C54" s="556"/>
      <c r="D54" s="556"/>
      <c r="E54" s="556"/>
      <c r="F54" s="557"/>
      <c r="G54" s="557"/>
      <c r="H54" s="549"/>
    </row>
    <row r="55" spans="1:39" s="10" customFormat="1" ht="15" customHeight="1">
      <c r="A55" s="288"/>
      <c r="B55" s="411"/>
      <c r="C55" s="411"/>
      <c r="D55" s="412"/>
      <c r="E55" s="412"/>
      <c r="F55" s="413"/>
      <c r="G55" s="50"/>
      <c r="H55" s="381"/>
    </row>
    <row r="56" spans="1:39" s="10" customFormat="1" ht="34.5" customHeight="1">
      <c r="A56" s="288"/>
      <c r="B56" s="549" t="s">
        <v>374</v>
      </c>
      <c r="C56" s="549"/>
      <c r="D56" s="549"/>
      <c r="E56" s="549"/>
      <c r="F56" s="557" t="s">
        <v>49</v>
      </c>
      <c r="G56" s="557"/>
      <c r="H56" s="220" t="s">
        <v>25</v>
      </c>
    </row>
    <row r="57" spans="1:39" s="10" customFormat="1" ht="15.75" customHeight="1">
      <c r="A57" s="288"/>
      <c r="B57" s="11"/>
      <c r="C57" s="11"/>
      <c r="D57" s="12"/>
      <c r="E57" s="12"/>
      <c r="F57" s="13"/>
      <c r="G57" s="9"/>
      <c r="H57" s="381"/>
    </row>
    <row r="58" spans="1:39" s="10" customFormat="1" ht="43.5" customHeight="1">
      <c r="A58" s="56"/>
      <c r="B58" s="549" t="s">
        <v>375</v>
      </c>
      <c r="C58" s="549"/>
      <c r="D58" s="549"/>
      <c r="E58" s="549"/>
      <c r="F58" s="555" t="s">
        <v>41</v>
      </c>
      <c r="G58" s="555"/>
      <c r="H58" s="380" t="s">
        <v>376</v>
      </c>
    </row>
    <row r="59" spans="1:39" s="10" customFormat="1" ht="19.5" customHeight="1">
      <c r="A59" s="288"/>
      <c r="B59" s="380"/>
      <c r="C59" s="382"/>
      <c r="D59" s="382"/>
      <c r="E59" s="382"/>
      <c r="F59" s="387"/>
      <c r="G59" s="386"/>
      <c r="H59" s="380"/>
    </row>
    <row r="60" spans="1:39" s="10" customFormat="1" ht="24.75" customHeight="1">
      <c r="A60" s="288"/>
      <c r="B60" s="552" t="s">
        <v>377</v>
      </c>
      <c r="C60" s="552"/>
      <c r="D60" s="552"/>
      <c r="E60" s="382"/>
      <c r="F60" s="555" t="s">
        <v>68</v>
      </c>
      <c r="G60" s="555"/>
      <c r="H60" s="380" t="s">
        <v>27</v>
      </c>
    </row>
    <row r="61" spans="1:39" s="10" customFormat="1" ht="21" customHeight="1">
      <c r="A61" s="56"/>
      <c r="B61" s="378"/>
      <c r="C61" s="56"/>
      <c r="D61" s="56"/>
      <c r="E61" s="56"/>
      <c r="F61" s="56"/>
      <c r="G61" s="56"/>
      <c r="H61" s="56"/>
    </row>
    <row r="62" spans="1:39" s="10" customFormat="1" ht="40.5" customHeight="1">
      <c r="A62" s="288"/>
      <c r="B62" s="549" t="s">
        <v>378</v>
      </c>
      <c r="C62" s="549"/>
      <c r="D62" s="549"/>
      <c r="E62" s="549"/>
      <c r="F62" s="555" t="s">
        <v>41</v>
      </c>
      <c r="G62" s="555"/>
      <c r="H62" s="220" t="s">
        <v>28</v>
      </c>
    </row>
    <row r="63" spans="1:39" s="10" customFormat="1" ht="14.25" customHeight="1">
      <c r="A63" s="288"/>
      <c r="B63" s="19"/>
      <c r="C63" s="19"/>
      <c r="D63" s="19"/>
      <c r="E63" s="19"/>
      <c r="F63" s="19"/>
      <c r="G63" s="19"/>
      <c r="H63" s="20"/>
    </row>
    <row r="64" spans="1:39" s="10" customFormat="1" ht="33" customHeight="1">
      <c r="A64" s="56"/>
      <c r="B64" s="380" t="s">
        <v>29</v>
      </c>
      <c r="C64" s="19"/>
      <c r="D64" s="19"/>
      <c r="E64" s="19"/>
      <c r="F64" s="555" t="s">
        <v>19</v>
      </c>
      <c r="G64" s="555"/>
      <c r="H64" s="380" t="s">
        <v>30</v>
      </c>
    </row>
    <row r="65" spans="1:31" s="127" customFormat="1" ht="12" customHeight="1">
      <c r="A65" s="56"/>
      <c r="B65" s="52"/>
      <c r="C65" s="52"/>
      <c r="D65" s="52"/>
      <c r="E65" s="52"/>
      <c r="F65" s="377"/>
      <c r="G65" s="386"/>
      <c r="H65" s="381"/>
    </row>
    <row r="66" spans="1:31" ht="48" customHeight="1">
      <c r="A66" s="56"/>
      <c r="B66" s="562" t="s">
        <v>379</v>
      </c>
      <c r="C66" s="562"/>
      <c r="D66" s="562"/>
      <c r="E66" s="562"/>
      <c r="F66" s="560" t="s">
        <v>380</v>
      </c>
      <c r="G66" s="560"/>
      <c r="H66" s="368" t="s">
        <v>31</v>
      </c>
    </row>
    <row r="67" spans="1:31" s="56" customFormat="1" ht="21" customHeight="1">
      <c r="A67" s="563"/>
      <c r="B67" s="563"/>
      <c r="C67" s="563"/>
      <c r="D67" s="563"/>
      <c r="E67" s="563"/>
      <c r="F67" s="563"/>
      <c r="G67" s="563"/>
      <c r="H67" s="563"/>
    </row>
    <row r="68" spans="1:31" ht="27" customHeight="1">
      <c r="A68" s="56"/>
      <c r="B68" s="552" t="s">
        <v>381</v>
      </c>
      <c r="C68" s="552"/>
      <c r="D68" s="552"/>
      <c r="E68" s="552"/>
      <c r="F68" s="548" t="s">
        <v>68</v>
      </c>
      <c r="G68" s="548"/>
      <c r="H68" s="220" t="s">
        <v>382</v>
      </c>
    </row>
    <row r="69" spans="1:31" s="35" customFormat="1" ht="21" customHeight="1">
      <c r="A69" s="565"/>
      <c r="B69" s="563"/>
      <c r="C69" s="563"/>
      <c r="D69" s="563"/>
      <c r="E69" s="563"/>
      <c r="F69" s="563"/>
      <c r="G69" s="563"/>
      <c r="H69" s="563"/>
    </row>
    <row r="70" spans="1:31" s="56" customFormat="1" ht="36.75" customHeight="1">
      <c r="B70" s="549" t="s">
        <v>383</v>
      </c>
      <c r="C70" s="549"/>
      <c r="D70" s="549"/>
      <c r="E70" s="549"/>
      <c r="F70" s="548" t="s">
        <v>41</v>
      </c>
      <c r="G70" s="548"/>
      <c r="H70" s="380" t="s">
        <v>40</v>
      </c>
    </row>
    <row r="71" spans="1:31" s="56" customFormat="1" ht="18" customHeight="1">
      <c r="B71" s="19"/>
      <c r="C71" s="19"/>
      <c r="D71" s="19"/>
      <c r="E71" s="19"/>
      <c r="F71" s="19"/>
      <c r="G71" s="19"/>
      <c r="H71" s="20"/>
    </row>
    <row r="72" spans="1:31" s="56" customFormat="1" ht="48" customHeight="1">
      <c r="B72" s="549" t="s">
        <v>384</v>
      </c>
      <c r="C72" s="549"/>
      <c r="D72" s="549"/>
      <c r="E72" s="549"/>
      <c r="F72" s="555" t="s">
        <v>68</v>
      </c>
      <c r="G72" s="555"/>
      <c r="H72" s="380" t="s">
        <v>385</v>
      </c>
    </row>
    <row r="73" spans="1:31" s="56" customFormat="1" ht="31.5" customHeight="1">
      <c r="B73" s="552" t="s">
        <v>386</v>
      </c>
      <c r="C73" s="552"/>
      <c r="D73" s="552"/>
      <c r="E73" s="552"/>
      <c r="F73" s="558" t="s">
        <v>68</v>
      </c>
      <c r="G73" s="558"/>
      <c r="H73" s="380" t="s">
        <v>387</v>
      </c>
    </row>
    <row r="74" spans="1:31" s="416" customFormat="1" ht="49.5" customHeight="1">
      <c r="A74" s="56"/>
      <c r="B74" s="549" t="s">
        <v>388</v>
      </c>
      <c r="C74" s="549"/>
      <c r="D74" s="549"/>
      <c r="E74" s="549"/>
      <c r="F74" s="555" t="s">
        <v>42</v>
      </c>
      <c r="G74" s="555"/>
      <c r="H74" s="380" t="s">
        <v>389</v>
      </c>
      <c r="I74" s="421"/>
      <c r="J74" s="421"/>
      <c r="K74" s="421"/>
      <c r="L74" s="421"/>
      <c r="M74" s="421"/>
      <c r="N74" s="421"/>
      <c r="O74" s="421"/>
      <c r="P74" s="421"/>
      <c r="Q74" s="421"/>
      <c r="R74" s="421"/>
      <c r="S74" s="421"/>
      <c r="T74" s="421"/>
      <c r="U74" s="421"/>
      <c r="V74" s="421"/>
      <c r="W74" s="421"/>
      <c r="X74" s="421"/>
      <c r="Y74" s="421"/>
      <c r="Z74" s="421"/>
      <c r="AA74" s="421"/>
      <c r="AB74" s="421"/>
      <c r="AC74" s="421"/>
      <c r="AD74" s="421"/>
      <c r="AE74" s="415"/>
    </row>
    <row r="75" spans="1:31" s="21" customFormat="1" ht="17.25">
      <c r="A75" s="10"/>
      <c r="G75" s="84"/>
      <c r="H75" s="126"/>
    </row>
    <row r="76" spans="1:31" s="21" customFormat="1" ht="17.25">
      <c r="A76" s="10"/>
      <c r="G76" s="84"/>
      <c r="H76" s="126"/>
    </row>
    <row r="77" spans="1:31" s="21" customFormat="1" ht="17.25">
      <c r="A77" s="10"/>
      <c r="G77" s="84"/>
      <c r="H77" s="126"/>
    </row>
    <row r="78" spans="1:31" ht="21" customHeight="1">
      <c r="A78" s="119"/>
      <c r="B78" s="97"/>
      <c r="C78" s="97"/>
      <c r="D78" s="97"/>
      <c r="E78" s="543" t="s">
        <v>465</v>
      </c>
      <c r="F78" s="543"/>
      <c r="G78" s="543"/>
      <c r="H78" s="543"/>
    </row>
    <row r="79" spans="1:31" ht="21" customHeight="1">
      <c r="A79" s="119"/>
      <c r="B79" s="97"/>
      <c r="C79" s="97"/>
      <c r="D79" s="97"/>
      <c r="E79" s="371"/>
      <c r="F79" s="371"/>
      <c r="G79" s="543" t="s">
        <v>459</v>
      </c>
      <c r="H79" s="543"/>
    </row>
    <row r="80" spans="1:31" ht="21" customHeight="1">
      <c r="A80" s="119"/>
      <c r="B80" s="97"/>
      <c r="C80" s="97"/>
      <c r="D80" s="97"/>
      <c r="E80" s="371"/>
      <c r="F80" s="371"/>
      <c r="G80" s="543"/>
      <c r="H80" s="543"/>
    </row>
    <row r="81" spans="1:15" ht="21" customHeight="1">
      <c r="A81" s="119"/>
      <c r="B81" s="97"/>
      <c r="C81" s="97"/>
      <c r="D81" s="97"/>
      <c r="E81" s="371"/>
      <c r="F81" s="371"/>
      <c r="G81" s="543"/>
      <c r="H81" s="543"/>
    </row>
    <row r="82" spans="1:15" ht="32.25" customHeight="1">
      <c r="A82" s="118"/>
      <c r="B82" s="544" t="s">
        <v>95</v>
      </c>
      <c r="C82" s="544"/>
      <c r="D82" s="544"/>
      <c r="E82" s="544"/>
      <c r="F82" s="544"/>
      <c r="G82" s="544"/>
      <c r="H82" s="544"/>
      <c r="M82" s="541"/>
      <c r="N82" s="541"/>
      <c r="O82" s="541"/>
    </row>
    <row r="83" spans="1:15" ht="25.5" customHeight="1">
      <c r="A83" s="542" t="s">
        <v>102</v>
      </c>
      <c r="B83" s="542"/>
      <c r="C83" s="542"/>
      <c r="D83" s="542"/>
      <c r="E83" s="542"/>
      <c r="F83" s="542"/>
      <c r="G83" s="542"/>
      <c r="H83" s="542"/>
      <c r="I83" s="198"/>
      <c r="J83" s="198"/>
    </row>
    <row r="84" spans="1:15" ht="18">
      <c r="H84" s="131"/>
    </row>
    <row r="85" spans="1:15" s="100" customFormat="1" ht="23.25" customHeight="1">
      <c r="A85" s="545" t="s">
        <v>100</v>
      </c>
      <c r="B85" s="545"/>
      <c r="C85" s="545"/>
      <c r="F85" s="102"/>
      <c r="G85" s="496" t="s">
        <v>437</v>
      </c>
      <c r="H85" s="497"/>
    </row>
    <row r="86" spans="1:15" s="100" customFormat="1" ht="22.5" customHeight="1">
      <c r="A86" s="550" t="s">
        <v>13</v>
      </c>
      <c r="B86" s="551"/>
      <c r="C86" s="551"/>
      <c r="F86" s="102"/>
      <c r="G86" s="287" t="s">
        <v>76</v>
      </c>
      <c r="H86" s="497"/>
    </row>
    <row r="87" spans="1:15" s="482" customFormat="1" ht="57.75" customHeight="1">
      <c r="A87" s="274" t="s">
        <v>0</v>
      </c>
      <c r="B87" s="231" t="s">
        <v>1</v>
      </c>
      <c r="C87" s="232" t="s">
        <v>2</v>
      </c>
      <c r="D87" s="233" t="s">
        <v>3</v>
      </c>
      <c r="E87" s="505" t="s">
        <v>491</v>
      </c>
      <c r="F87" s="505" t="s">
        <v>492</v>
      </c>
      <c r="G87" s="231" t="s">
        <v>69</v>
      </c>
      <c r="H87" s="498" t="s">
        <v>5</v>
      </c>
    </row>
    <row r="88" spans="1:15" ht="18" customHeight="1">
      <c r="A88" s="235">
        <v>1</v>
      </c>
      <c r="B88" s="235">
        <v>2</v>
      </c>
      <c r="C88" s="235">
        <v>3</v>
      </c>
      <c r="D88" s="235">
        <v>4</v>
      </c>
      <c r="E88" s="235">
        <v>5</v>
      </c>
      <c r="F88" s="235">
        <v>6</v>
      </c>
      <c r="G88" s="235">
        <v>7</v>
      </c>
      <c r="H88" s="235">
        <v>8</v>
      </c>
    </row>
    <row r="89" spans="1:15" ht="26.25" customHeight="1">
      <c r="A89" s="236">
        <v>1</v>
      </c>
      <c r="B89" s="227" t="s">
        <v>103</v>
      </c>
      <c r="C89" s="24" t="s">
        <v>6</v>
      </c>
      <c r="D89" s="18">
        <v>27</v>
      </c>
      <c r="E89" s="24">
        <v>14286</v>
      </c>
      <c r="F89" s="24">
        <f t="shared" ref="F89" si="2">D89*E89</f>
        <v>385722</v>
      </c>
      <c r="G89" s="24">
        <v>2004</v>
      </c>
      <c r="H89" s="376"/>
    </row>
    <row r="90" spans="1:15" ht="20.25" customHeight="1">
      <c r="A90" s="236"/>
      <c r="B90" s="251" t="s">
        <v>10</v>
      </c>
      <c r="C90" s="245"/>
      <c r="D90" s="384">
        <v>27</v>
      </c>
      <c r="E90" s="383" t="s">
        <v>11</v>
      </c>
      <c r="F90" s="384">
        <f>SUM(F89:F89)</f>
        <v>385722</v>
      </c>
      <c r="G90" s="229"/>
      <c r="H90" s="236"/>
    </row>
    <row r="91" spans="1:15" s="179" customFormat="1" ht="17.25">
      <c r="A91" s="110"/>
      <c r="G91" s="417"/>
      <c r="H91" s="418"/>
    </row>
    <row r="92" spans="1:15" ht="18.75" customHeight="1">
      <c r="A92" s="547" t="s">
        <v>370</v>
      </c>
      <c r="B92" s="547"/>
      <c r="C92" s="547"/>
      <c r="D92" s="547"/>
      <c r="E92" s="547"/>
      <c r="F92" s="547"/>
      <c r="G92" s="547"/>
      <c r="H92" s="547"/>
    </row>
    <row r="93" spans="1:15" ht="15" customHeight="1">
      <c r="A93" s="288"/>
      <c r="B93" s="552" t="s">
        <v>371</v>
      </c>
      <c r="C93" s="552"/>
      <c r="D93" s="552"/>
      <c r="E93" s="552"/>
      <c r="F93" s="555" t="s">
        <v>49</v>
      </c>
      <c r="G93" s="555"/>
      <c r="H93" s="380" t="s">
        <v>372</v>
      </c>
    </row>
    <row r="94" spans="1:15" s="21" customFormat="1" ht="15" customHeight="1">
      <c r="A94" s="288"/>
      <c r="B94" s="386"/>
      <c r="C94" s="14"/>
      <c r="D94" s="14"/>
      <c r="E94" s="14"/>
      <c r="F94" s="408"/>
      <c r="G94" s="408"/>
      <c r="H94" s="5"/>
    </row>
    <row r="95" spans="1:15" s="21" customFormat="1" ht="18" customHeight="1">
      <c r="A95" s="78"/>
      <c r="B95" s="409" t="s">
        <v>48</v>
      </c>
      <c r="C95" s="79"/>
      <c r="D95" s="80"/>
      <c r="E95" s="80"/>
      <c r="F95" s="81"/>
      <c r="G95" s="78"/>
      <c r="H95" s="78"/>
    </row>
    <row r="96" spans="1:15" ht="21" customHeight="1">
      <c r="A96" s="288"/>
      <c r="B96" s="556" t="s">
        <v>373</v>
      </c>
      <c r="C96" s="556"/>
      <c r="D96" s="556"/>
      <c r="E96" s="556"/>
      <c r="F96" s="557" t="s">
        <v>49</v>
      </c>
      <c r="G96" s="557"/>
      <c r="H96" s="549" t="s">
        <v>26</v>
      </c>
    </row>
    <row r="97" spans="1:8" s="35" customFormat="1" ht="11.25" customHeight="1">
      <c r="A97" s="288"/>
      <c r="B97" s="556"/>
      <c r="C97" s="556"/>
      <c r="D97" s="556"/>
      <c r="E97" s="556"/>
      <c r="F97" s="557"/>
      <c r="G97" s="557"/>
      <c r="H97" s="549"/>
    </row>
    <row r="98" spans="1:8" s="10" customFormat="1" ht="18.75" customHeight="1">
      <c r="A98" s="288"/>
      <c r="B98" s="411"/>
      <c r="C98" s="411"/>
      <c r="D98" s="412"/>
      <c r="E98" s="412"/>
      <c r="F98" s="413"/>
      <c r="G98" s="50"/>
      <c r="H98" s="381"/>
    </row>
    <row r="99" spans="1:8" s="21" customFormat="1" ht="32.25" customHeight="1">
      <c r="A99" s="288"/>
      <c r="B99" s="549" t="s">
        <v>374</v>
      </c>
      <c r="C99" s="549"/>
      <c r="D99" s="549"/>
      <c r="E99" s="549"/>
      <c r="F99" s="557" t="s">
        <v>42</v>
      </c>
      <c r="G99" s="557"/>
      <c r="H99" s="220" t="s">
        <v>25</v>
      </c>
    </row>
    <row r="100" spans="1:8" s="21" customFormat="1" ht="18.75" customHeight="1">
      <c r="A100" s="288"/>
      <c r="B100" s="11"/>
      <c r="C100" s="11"/>
      <c r="D100" s="12"/>
      <c r="E100" s="12"/>
      <c r="F100" s="13"/>
      <c r="G100" s="9"/>
      <c r="H100" s="381"/>
    </row>
    <row r="101" spans="1:8" s="21" customFormat="1" ht="34.5" customHeight="1">
      <c r="A101" s="56"/>
      <c r="B101" s="549" t="s">
        <v>375</v>
      </c>
      <c r="C101" s="549"/>
      <c r="D101" s="549"/>
      <c r="E101" s="549"/>
      <c r="F101" s="555" t="s">
        <v>41</v>
      </c>
      <c r="G101" s="555"/>
      <c r="H101" s="380" t="s">
        <v>376</v>
      </c>
    </row>
    <row r="102" spans="1:8" s="21" customFormat="1" ht="18">
      <c r="A102" s="288"/>
      <c r="B102" s="380"/>
      <c r="C102" s="382"/>
      <c r="D102" s="382"/>
      <c r="E102" s="382"/>
      <c r="F102" s="387"/>
      <c r="G102" s="386"/>
      <c r="H102" s="380"/>
    </row>
    <row r="103" spans="1:8" s="21" customFormat="1" ht="18">
      <c r="A103" s="288"/>
      <c r="B103" s="552" t="s">
        <v>377</v>
      </c>
      <c r="C103" s="552"/>
      <c r="D103" s="552"/>
      <c r="E103" s="382"/>
      <c r="F103" s="555" t="s">
        <v>68</v>
      </c>
      <c r="G103" s="555"/>
      <c r="H103" s="380" t="s">
        <v>27</v>
      </c>
    </row>
    <row r="104" spans="1:8" s="21" customFormat="1" ht="18" customHeight="1">
      <c r="A104" s="56"/>
      <c r="B104" s="378"/>
      <c r="C104" s="56"/>
      <c r="D104" s="56"/>
      <c r="E104" s="56"/>
      <c r="F104" s="56"/>
      <c r="G104" s="56"/>
      <c r="H104" s="56"/>
    </row>
    <row r="105" spans="1:8" s="21" customFormat="1" ht="33.75" customHeight="1">
      <c r="A105" s="288"/>
      <c r="B105" s="549" t="s">
        <v>378</v>
      </c>
      <c r="C105" s="549"/>
      <c r="D105" s="549"/>
      <c r="E105" s="549"/>
      <c r="F105" s="555" t="s">
        <v>41</v>
      </c>
      <c r="G105" s="555"/>
      <c r="H105" s="220" t="s">
        <v>28</v>
      </c>
    </row>
    <row r="106" spans="1:8" s="21" customFormat="1" ht="17.25" customHeight="1">
      <c r="A106" s="288"/>
      <c r="B106" s="19"/>
      <c r="C106" s="19"/>
      <c r="D106" s="19"/>
      <c r="E106" s="19"/>
      <c r="F106" s="19"/>
      <c r="G106" s="19"/>
      <c r="H106" s="20"/>
    </row>
    <row r="107" spans="1:8" s="21" customFormat="1" ht="18.75" customHeight="1">
      <c r="A107" s="56"/>
      <c r="B107" s="380" t="s">
        <v>29</v>
      </c>
      <c r="C107" s="19"/>
      <c r="D107" s="19"/>
      <c r="E107" s="19"/>
      <c r="F107" s="555" t="s">
        <v>68</v>
      </c>
      <c r="G107" s="555"/>
      <c r="H107" s="380" t="s">
        <v>30</v>
      </c>
    </row>
    <row r="108" spans="1:8" s="21" customFormat="1" ht="18.75" customHeight="1">
      <c r="A108" s="56"/>
      <c r="B108" s="52"/>
      <c r="C108" s="52"/>
      <c r="D108" s="52"/>
      <c r="E108" s="52"/>
      <c r="F108" s="377"/>
      <c r="G108" s="386"/>
      <c r="H108" s="381"/>
    </row>
    <row r="109" spans="1:8" s="21" customFormat="1" ht="35.25" customHeight="1">
      <c r="A109" s="56"/>
      <c r="B109" s="562" t="s">
        <v>379</v>
      </c>
      <c r="C109" s="562"/>
      <c r="D109" s="562"/>
      <c r="E109" s="562"/>
      <c r="F109" s="560" t="s">
        <v>380</v>
      </c>
      <c r="G109" s="560"/>
      <c r="H109" s="368" t="s">
        <v>31</v>
      </c>
    </row>
    <row r="110" spans="1:8" s="21" customFormat="1" ht="18">
      <c r="A110" s="563"/>
      <c r="B110" s="563"/>
      <c r="C110" s="563"/>
      <c r="D110" s="563"/>
      <c r="E110" s="563"/>
      <c r="F110" s="563"/>
      <c r="G110" s="563"/>
      <c r="H110" s="563"/>
    </row>
    <row r="111" spans="1:8" s="21" customFormat="1" ht="18">
      <c r="A111" s="56"/>
      <c r="B111" s="552" t="s">
        <v>381</v>
      </c>
      <c r="C111" s="552"/>
      <c r="D111" s="552"/>
      <c r="E111" s="552"/>
      <c r="F111" s="548" t="s">
        <v>68</v>
      </c>
      <c r="G111" s="548"/>
      <c r="H111" s="220" t="s">
        <v>382</v>
      </c>
    </row>
    <row r="112" spans="1:8" s="21" customFormat="1" ht="16.5" customHeight="1">
      <c r="A112" s="565"/>
      <c r="B112" s="563"/>
      <c r="C112" s="563"/>
      <c r="D112" s="563"/>
      <c r="E112" s="563"/>
      <c r="F112" s="563"/>
      <c r="G112" s="563"/>
      <c r="H112" s="563"/>
    </row>
    <row r="113" spans="1:15" s="21" customFormat="1" ht="39.75" customHeight="1">
      <c r="A113" s="56"/>
      <c r="B113" s="549" t="s">
        <v>383</v>
      </c>
      <c r="C113" s="549"/>
      <c r="D113" s="549"/>
      <c r="E113" s="549"/>
      <c r="F113" s="548" t="s">
        <v>41</v>
      </c>
      <c r="G113" s="548"/>
      <c r="H113" s="380" t="s">
        <v>40</v>
      </c>
    </row>
    <row r="114" spans="1:15" s="21" customFormat="1" ht="18">
      <c r="A114" s="56"/>
      <c r="B114" s="19"/>
      <c r="C114" s="19"/>
      <c r="D114" s="19"/>
      <c r="E114" s="19"/>
      <c r="F114" s="19"/>
      <c r="G114" s="19"/>
      <c r="H114" s="20"/>
    </row>
    <row r="115" spans="1:15" s="21" customFormat="1" ht="18">
      <c r="A115" s="56"/>
      <c r="B115" s="549" t="s">
        <v>384</v>
      </c>
      <c r="C115" s="549"/>
      <c r="D115" s="549"/>
      <c r="E115" s="549"/>
      <c r="F115" s="555" t="s">
        <v>68</v>
      </c>
      <c r="G115" s="555"/>
      <c r="H115" s="380" t="s">
        <v>385</v>
      </c>
    </row>
    <row r="116" spans="1:15" s="21" customFormat="1" ht="18">
      <c r="A116" s="56"/>
      <c r="B116" s="220"/>
      <c r="C116" s="220"/>
      <c r="D116" s="220"/>
      <c r="E116" s="220"/>
      <c r="F116" s="408"/>
      <c r="G116" s="408"/>
      <c r="H116" s="380"/>
    </row>
    <row r="117" spans="1:15" s="21" customFormat="1" ht="18">
      <c r="A117" s="56"/>
      <c r="B117" s="552" t="s">
        <v>386</v>
      </c>
      <c r="C117" s="552"/>
      <c r="D117" s="552"/>
      <c r="E117" s="552"/>
      <c r="F117" s="558" t="s">
        <v>68</v>
      </c>
      <c r="G117" s="558"/>
      <c r="H117" s="380" t="s">
        <v>387</v>
      </c>
    </row>
    <row r="118" spans="1:15" s="21" customFormat="1" ht="18">
      <c r="A118" s="56"/>
      <c r="B118" s="380"/>
      <c r="C118" s="380"/>
      <c r="D118" s="380"/>
      <c r="E118" s="380"/>
      <c r="F118" s="422"/>
      <c r="G118" s="422"/>
      <c r="H118" s="380"/>
    </row>
    <row r="119" spans="1:15" s="21" customFormat="1" ht="35.25" customHeight="1">
      <c r="A119" s="56"/>
      <c r="B119" s="549" t="s">
        <v>391</v>
      </c>
      <c r="C119" s="549"/>
      <c r="D119" s="549"/>
      <c r="E119" s="549"/>
      <c r="F119" s="555" t="s">
        <v>42</v>
      </c>
      <c r="G119" s="555"/>
      <c r="H119" s="380" t="s">
        <v>389</v>
      </c>
    </row>
    <row r="120" spans="1:15" s="21" customFormat="1" ht="17.25">
      <c r="A120" s="10"/>
      <c r="G120" s="84"/>
      <c r="H120" s="369"/>
    </row>
    <row r="121" spans="1:15" s="21" customFormat="1" ht="18">
      <c r="A121" s="10"/>
      <c r="B121" s="553" t="s">
        <v>17</v>
      </c>
      <c r="C121" s="553"/>
      <c r="D121" s="553"/>
      <c r="F121" s="554" t="s">
        <v>42</v>
      </c>
      <c r="G121" s="554"/>
      <c r="H121" s="368" t="s">
        <v>39</v>
      </c>
    </row>
    <row r="122" spans="1:15" s="21" customFormat="1" ht="17.25">
      <c r="A122" s="10"/>
      <c r="G122" s="84"/>
      <c r="H122" s="200"/>
    </row>
    <row r="123" spans="1:15" s="21" customFormat="1" ht="222.75" customHeight="1">
      <c r="A123" s="10"/>
      <c r="G123" s="84"/>
      <c r="H123" s="126"/>
    </row>
    <row r="124" spans="1:15" ht="42" customHeight="1">
      <c r="A124" s="119"/>
      <c r="B124" s="97"/>
      <c r="C124" s="97"/>
      <c r="D124" s="97"/>
      <c r="E124" s="543" t="s">
        <v>466</v>
      </c>
      <c r="F124" s="543"/>
      <c r="G124" s="543"/>
      <c r="H124" s="543"/>
    </row>
    <row r="125" spans="1:15" ht="21" customHeight="1">
      <c r="A125" s="119"/>
      <c r="B125" s="97"/>
      <c r="C125" s="97"/>
      <c r="D125" s="97"/>
      <c r="E125" s="196"/>
      <c r="F125" s="196"/>
      <c r="G125" s="542" t="s">
        <v>459</v>
      </c>
      <c r="H125" s="542"/>
    </row>
    <row r="126" spans="1:15" ht="21" customHeight="1">
      <c r="A126" s="119"/>
      <c r="B126" s="97"/>
      <c r="C126" s="97"/>
      <c r="D126" s="97"/>
      <c r="E126" s="196"/>
      <c r="F126" s="196"/>
      <c r="G126" s="542"/>
      <c r="H126" s="542"/>
    </row>
    <row r="127" spans="1:15" ht="21" customHeight="1">
      <c r="A127" s="119"/>
      <c r="B127" s="97"/>
      <c r="C127" s="97"/>
      <c r="D127" s="97"/>
      <c r="E127" s="196"/>
      <c r="F127" s="196"/>
      <c r="G127" s="542"/>
      <c r="H127" s="542"/>
    </row>
    <row r="128" spans="1:15" ht="32.25" customHeight="1">
      <c r="A128" s="118"/>
      <c r="B128" s="544" t="s">
        <v>95</v>
      </c>
      <c r="C128" s="544"/>
      <c r="D128" s="544"/>
      <c r="E128" s="544"/>
      <c r="F128" s="544"/>
      <c r="G128" s="544"/>
      <c r="H128" s="544"/>
      <c r="M128" s="541"/>
      <c r="N128" s="541"/>
      <c r="O128" s="541"/>
    </row>
    <row r="129" spans="1:10" ht="25.5" customHeight="1">
      <c r="A129" s="542" t="s">
        <v>104</v>
      </c>
      <c r="B129" s="542"/>
      <c r="C129" s="542"/>
      <c r="D129" s="542"/>
      <c r="E129" s="542"/>
      <c r="F129" s="542"/>
      <c r="G129" s="542"/>
      <c r="H129" s="542"/>
      <c r="I129" s="198"/>
      <c r="J129" s="198"/>
    </row>
    <row r="130" spans="1:10" ht="18">
      <c r="H130" s="131"/>
    </row>
    <row r="131" spans="1:10" s="100" customFormat="1" ht="23.25" customHeight="1">
      <c r="A131" s="545" t="s">
        <v>105</v>
      </c>
      <c r="B131" s="545"/>
      <c r="C131" s="545"/>
      <c r="F131" s="102"/>
      <c r="G131" s="496" t="s">
        <v>437</v>
      </c>
      <c r="H131" s="497"/>
    </row>
    <row r="132" spans="1:10" s="100" customFormat="1" ht="22.5" customHeight="1">
      <c r="A132" s="550" t="s">
        <v>13</v>
      </c>
      <c r="B132" s="551"/>
      <c r="C132" s="551"/>
      <c r="F132" s="102"/>
      <c r="G132" s="287" t="s">
        <v>76</v>
      </c>
      <c r="H132" s="497"/>
    </row>
    <row r="133" spans="1:10" s="482" customFormat="1" ht="57.75" customHeight="1">
      <c r="A133" s="274" t="s">
        <v>0</v>
      </c>
      <c r="B133" s="231" t="s">
        <v>1</v>
      </c>
      <c r="C133" s="232" t="s">
        <v>2</v>
      </c>
      <c r="D133" s="233" t="s">
        <v>3</v>
      </c>
      <c r="E133" s="505" t="s">
        <v>491</v>
      </c>
      <c r="F133" s="505" t="s">
        <v>492</v>
      </c>
      <c r="G133" s="231" t="s">
        <v>69</v>
      </c>
      <c r="H133" s="498" t="s">
        <v>5</v>
      </c>
    </row>
    <row r="134" spans="1:10" ht="18" customHeight="1">
      <c r="A134" s="235">
        <v>1</v>
      </c>
      <c r="B134" s="235">
        <v>2</v>
      </c>
      <c r="C134" s="235">
        <v>3</v>
      </c>
      <c r="D134" s="235">
        <v>4</v>
      </c>
      <c r="E134" s="235">
        <v>5</v>
      </c>
      <c r="F134" s="235">
        <v>6</v>
      </c>
      <c r="G134" s="235">
        <v>7</v>
      </c>
      <c r="H134" s="235">
        <v>8</v>
      </c>
    </row>
    <row r="135" spans="1:10" s="10" customFormat="1" ht="24.75" customHeight="1">
      <c r="A135" s="236">
        <v>1</v>
      </c>
      <c r="B135" s="227" t="s">
        <v>106</v>
      </c>
      <c r="C135" s="24" t="s">
        <v>6</v>
      </c>
      <c r="D135" s="18">
        <v>1</v>
      </c>
      <c r="E135" s="24">
        <v>13000</v>
      </c>
      <c r="F135" s="24">
        <f t="shared" ref="F135" si="3">D135*E135</f>
        <v>13000</v>
      </c>
      <c r="G135" s="116">
        <v>2009</v>
      </c>
      <c r="H135" s="116"/>
    </row>
    <row r="136" spans="1:10" ht="19.5">
      <c r="A136" s="236"/>
      <c r="B136" s="238" t="s">
        <v>10</v>
      </c>
      <c r="C136" s="106"/>
      <c r="D136" s="240">
        <f>SUM(D135:D135)</f>
        <v>1</v>
      </c>
      <c r="E136" s="89" t="s">
        <v>11</v>
      </c>
      <c r="F136" s="240">
        <f>SUM(F135:F135)</f>
        <v>13000</v>
      </c>
      <c r="G136" s="108"/>
      <c r="H136" s="236"/>
    </row>
    <row r="137" spans="1:10" ht="19.5">
      <c r="A137" s="114"/>
      <c r="B137" s="109"/>
      <c r="C137" s="110"/>
      <c r="D137" s="111"/>
      <c r="E137" s="112"/>
      <c r="F137" s="111"/>
      <c r="G137" s="113"/>
      <c r="H137" s="114"/>
    </row>
    <row r="138" spans="1:10" ht="19.5">
      <c r="A138" s="547" t="s">
        <v>370</v>
      </c>
      <c r="B138" s="547"/>
      <c r="C138" s="547"/>
      <c r="D138" s="547"/>
      <c r="E138" s="547"/>
      <c r="F138" s="547"/>
      <c r="G138" s="547"/>
      <c r="H138" s="547"/>
    </row>
    <row r="139" spans="1:10" ht="19.5" customHeight="1">
      <c r="A139" s="288"/>
      <c r="B139" s="552" t="s">
        <v>371</v>
      </c>
      <c r="C139" s="552"/>
      <c r="D139" s="552"/>
      <c r="E139" s="552"/>
      <c r="F139" s="555" t="s">
        <v>49</v>
      </c>
      <c r="G139" s="555"/>
      <c r="H139" s="380" t="s">
        <v>372</v>
      </c>
    </row>
    <row r="140" spans="1:10" ht="15" customHeight="1">
      <c r="A140" s="288"/>
      <c r="B140" s="386"/>
      <c r="C140" s="14"/>
      <c r="D140" s="14"/>
      <c r="E140" s="14"/>
      <c r="F140" s="408"/>
      <c r="G140" s="408"/>
      <c r="H140" s="5"/>
    </row>
    <row r="141" spans="1:10" s="21" customFormat="1" ht="19.5">
      <c r="A141" s="78"/>
      <c r="B141" s="409" t="s">
        <v>48</v>
      </c>
      <c r="C141" s="79"/>
      <c r="D141" s="80"/>
      <c r="E141" s="80"/>
      <c r="F141" s="81"/>
      <c r="G141" s="78"/>
      <c r="H141" s="78"/>
    </row>
    <row r="142" spans="1:10" s="21" customFormat="1" ht="18" customHeight="1">
      <c r="A142" s="288"/>
      <c r="B142" s="556" t="s">
        <v>373</v>
      </c>
      <c r="C142" s="556"/>
      <c r="D142" s="556"/>
      <c r="E142" s="556"/>
      <c r="F142" s="557" t="s">
        <v>49</v>
      </c>
      <c r="G142" s="557"/>
      <c r="H142" s="549" t="s">
        <v>26</v>
      </c>
    </row>
    <row r="143" spans="1:10" ht="18">
      <c r="A143" s="288"/>
      <c r="B143" s="556"/>
      <c r="C143" s="556"/>
      <c r="D143" s="556"/>
      <c r="E143" s="556"/>
      <c r="F143" s="557"/>
      <c r="G143" s="557"/>
      <c r="H143" s="549"/>
    </row>
    <row r="144" spans="1:10" s="35" customFormat="1" ht="14.25" customHeight="1">
      <c r="A144" s="288"/>
      <c r="B144" s="411"/>
      <c r="C144" s="411"/>
      <c r="D144" s="412"/>
      <c r="E144" s="412"/>
      <c r="F144" s="413"/>
      <c r="G144" s="50"/>
      <c r="H144" s="381"/>
    </row>
    <row r="145" spans="1:8" s="10" customFormat="1" ht="33" customHeight="1">
      <c r="A145" s="288"/>
      <c r="B145" s="549" t="s">
        <v>374</v>
      </c>
      <c r="C145" s="549"/>
      <c r="D145" s="549"/>
      <c r="E145" s="549"/>
      <c r="F145" s="557" t="s">
        <v>42</v>
      </c>
      <c r="G145" s="557"/>
      <c r="H145" s="220" t="s">
        <v>25</v>
      </c>
    </row>
    <row r="146" spans="1:8" s="21" customFormat="1" ht="15.75" customHeight="1">
      <c r="A146" s="288"/>
      <c r="B146" s="11"/>
      <c r="C146" s="11"/>
      <c r="D146" s="12"/>
      <c r="E146" s="12"/>
      <c r="F146" s="13"/>
      <c r="G146" s="9"/>
      <c r="H146" s="381"/>
    </row>
    <row r="147" spans="1:8" s="21" customFormat="1" ht="36" customHeight="1">
      <c r="A147" s="56"/>
      <c r="B147" s="549" t="s">
        <v>375</v>
      </c>
      <c r="C147" s="549"/>
      <c r="D147" s="549"/>
      <c r="E147" s="549"/>
      <c r="F147" s="555" t="s">
        <v>41</v>
      </c>
      <c r="G147" s="555"/>
      <c r="H147" s="380" t="s">
        <v>376</v>
      </c>
    </row>
    <row r="148" spans="1:8" s="21" customFormat="1" ht="18">
      <c r="A148" s="288"/>
      <c r="B148" s="380"/>
      <c r="C148" s="382"/>
      <c r="D148" s="382"/>
      <c r="E148" s="382"/>
      <c r="F148" s="387"/>
      <c r="G148" s="386"/>
      <c r="H148" s="380"/>
    </row>
    <row r="149" spans="1:8" s="21" customFormat="1" ht="18">
      <c r="A149" s="288"/>
      <c r="B149" s="552" t="s">
        <v>377</v>
      </c>
      <c r="C149" s="552"/>
      <c r="D149" s="552"/>
      <c r="E149" s="382"/>
      <c r="F149" s="555" t="s">
        <v>68</v>
      </c>
      <c r="G149" s="555"/>
      <c r="H149" s="380" t="s">
        <v>27</v>
      </c>
    </row>
    <row r="150" spans="1:8" s="21" customFormat="1" ht="18">
      <c r="A150" s="56"/>
      <c r="B150" s="378"/>
      <c r="C150" s="56"/>
      <c r="D150" s="56"/>
      <c r="E150" s="56"/>
      <c r="F150" s="56"/>
      <c r="G150" s="56"/>
      <c r="H150" s="56"/>
    </row>
    <row r="151" spans="1:8" s="21" customFormat="1" ht="39.75" customHeight="1">
      <c r="A151" s="288"/>
      <c r="B151" s="549" t="s">
        <v>378</v>
      </c>
      <c r="C151" s="549"/>
      <c r="D151" s="549"/>
      <c r="E151" s="549"/>
      <c r="F151" s="555" t="s">
        <v>41</v>
      </c>
      <c r="G151" s="555"/>
      <c r="H151" s="220" t="s">
        <v>28</v>
      </c>
    </row>
    <row r="152" spans="1:8" s="21" customFormat="1" ht="18">
      <c r="A152" s="288"/>
      <c r="B152" s="19"/>
      <c r="C152" s="19"/>
      <c r="D152" s="19"/>
      <c r="E152" s="19"/>
      <c r="F152" s="19"/>
      <c r="G152" s="19"/>
      <c r="H152" s="20"/>
    </row>
    <row r="153" spans="1:8" s="21" customFormat="1" ht="24" customHeight="1">
      <c r="A153" s="56"/>
      <c r="B153" s="380" t="s">
        <v>29</v>
      </c>
      <c r="C153" s="19"/>
      <c r="D153" s="19"/>
      <c r="E153" s="19"/>
      <c r="F153" s="555" t="s">
        <v>68</v>
      </c>
      <c r="G153" s="555"/>
      <c r="H153" s="380" t="s">
        <v>30</v>
      </c>
    </row>
    <row r="154" spans="1:8" s="21" customFormat="1" ht="18.75" customHeight="1">
      <c r="A154" s="56"/>
      <c r="B154" s="52"/>
      <c r="C154" s="52"/>
      <c r="D154" s="52"/>
      <c r="E154" s="52"/>
      <c r="F154" s="377"/>
      <c r="G154" s="386"/>
      <c r="H154" s="381"/>
    </row>
    <row r="155" spans="1:8" s="21" customFormat="1" ht="42.75" customHeight="1">
      <c r="A155" s="56"/>
      <c r="B155" s="562" t="s">
        <v>379</v>
      </c>
      <c r="C155" s="562"/>
      <c r="D155" s="562"/>
      <c r="E155" s="562"/>
      <c r="F155" s="560" t="s">
        <v>380</v>
      </c>
      <c r="G155" s="560"/>
      <c r="H155" s="368" t="s">
        <v>31</v>
      </c>
    </row>
    <row r="156" spans="1:8" s="21" customFormat="1" ht="9" customHeight="1">
      <c r="A156" s="563"/>
      <c r="B156" s="563"/>
      <c r="C156" s="563"/>
      <c r="D156" s="563"/>
      <c r="E156" s="563"/>
      <c r="F156" s="563"/>
      <c r="G156" s="563"/>
      <c r="H156" s="563"/>
    </row>
    <row r="157" spans="1:8" s="21" customFormat="1" ht="18">
      <c r="A157" s="56"/>
      <c r="B157" s="552" t="s">
        <v>381</v>
      </c>
      <c r="C157" s="552"/>
      <c r="D157" s="552"/>
      <c r="E157" s="552"/>
      <c r="F157" s="548" t="s">
        <v>68</v>
      </c>
      <c r="G157" s="548"/>
      <c r="H157" s="220" t="s">
        <v>382</v>
      </c>
    </row>
    <row r="158" spans="1:8" s="21" customFormat="1" ht="18">
      <c r="A158" s="565"/>
      <c r="B158" s="563"/>
      <c r="C158" s="563"/>
      <c r="D158" s="563"/>
      <c r="E158" s="563"/>
      <c r="F158" s="563"/>
      <c r="G158" s="563"/>
      <c r="H158" s="563"/>
    </row>
    <row r="159" spans="1:8" s="21" customFormat="1" ht="33.75" customHeight="1">
      <c r="A159" s="56"/>
      <c r="B159" s="549" t="s">
        <v>383</v>
      </c>
      <c r="C159" s="549"/>
      <c r="D159" s="549"/>
      <c r="E159" s="549"/>
      <c r="F159" s="548" t="s">
        <v>41</v>
      </c>
      <c r="G159" s="548"/>
      <c r="H159" s="380" t="s">
        <v>40</v>
      </c>
    </row>
    <row r="160" spans="1:8" s="21" customFormat="1" ht="18">
      <c r="A160" s="56"/>
      <c r="B160" s="19"/>
      <c r="C160" s="19"/>
      <c r="D160" s="19"/>
      <c r="E160" s="19"/>
      <c r="F160" s="19"/>
      <c r="G160" s="19"/>
      <c r="H160" s="20"/>
    </row>
    <row r="161" spans="1:15" s="21" customFormat="1" ht="19.5" customHeight="1">
      <c r="A161" s="56"/>
      <c r="B161" s="549" t="s">
        <v>384</v>
      </c>
      <c r="C161" s="549"/>
      <c r="D161" s="549"/>
      <c r="E161" s="549"/>
      <c r="F161" s="555" t="s">
        <v>68</v>
      </c>
      <c r="G161" s="555"/>
      <c r="H161" s="380" t="s">
        <v>385</v>
      </c>
    </row>
    <row r="162" spans="1:15" s="21" customFormat="1" ht="18">
      <c r="A162" s="56"/>
      <c r="B162" s="220"/>
      <c r="C162" s="220"/>
      <c r="D162" s="220"/>
      <c r="E162" s="220"/>
      <c r="F162" s="408"/>
      <c r="G162" s="408"/>
      <c r="H162" s="380"/>
    </row>
    <row r="163" spans="1:15" s="21" customFormat="1" ht="18">
      <c r="A163" s="56"/>
      <c r="B163" s="552" t="s">
        <v>386</v>
      </c>
      <c r="C163" s="552"/>
      <c r="D163" s="552"/>
      <c r="E163" s="552"/>
      <c r="F163" s="558" t="s">
        <v>68</v>
      </c>
      <c r="G163" s="558"/>
      <c r="H163" s="380" t="s">
        <v>387</v>
      </c>
    </row>
    <row r="164" spans="1:15" s="21" customFormat="1" ht="18">
      <c r="A164" s="56"/>
      <c r="B164" s="380"/>
      <c r="C164" s="380"/>
      <c r="D164" s="380"/>
      <c r="E164" s="380"/>
      <c r="F164" s="422"/>
      <c r="G164" s="422"/>
      <c r="H164" s="380"/>
    </row>
    <row r="165" spans="1:15" s="21" customFormat="1" ht="36.75" customHeight="1">
      <c r="A165" s="56"/>
      <c r="B165" s="549" t="s">
        <v>388</v>
      </c>
      <c r="C165" s="549"/>
      <c r="D165" s="549"/>
      <c r="E165" s="549"/>
      <c r="F165" s="555" t="s">
        <v>42</v>
      </c>
      <c r="G165" s="555"/>
      <c r="H165" s="380" t="s">
        <v>389</v>
      </c>
    </row>
    <row r="166" spans="1:15" s="21" customFormat="1" ht="17.25">
      <c r="A166" s="10"/>
      <c r="G166" s="84"/>
      <c r="H166" s="369"/>
    </row>
    <row r="167" spans="1:15" s="21" customFormat="1" ht="17.25">
      <c r="A167" s="10"/>
      <c r="B167" s="21" t="s">
        <v>390</v>
      </c>
      <c r="F167" s="554" t="s">
        <v>68</v>
      </c>
      <c r="G167" s="554"/>
      <c r="H167" s="200" t="s">
        <v>36</v>
      </c>
    </row>
    <row r="168" spans="1:15" s="21" customFormat="1" ht="17.25">
      <c r="A168" s="10"/>
      <c r="G168" s="84"/>
      <c r="H168" s="200"/>
    </row>
    <row r="169" spans="1:15" s="21" customFormat="1" ht="17.25">
      <c r="A169" s="10"/>
      <c r="G169" s="84"/>
      <c r="H169" s="200"/>
    </row>
    <row r="170" spans="1:15" s="21" customFormat="1" ht="17.25">
      <c r="A170" s="10"/>
      <c r="G170" s="84"/>
      <c r="H170" s="339"/>
    </row>
    <row r="171" spans="1:15" s="21" customFormat="1" ht="17.25">
      <c r="A171" s="10"/>
      <c r="G171" s="84"/>
      <c r="H171" s="200"/>
    </row>
    <row r="172" spans="1:15" ht="21" customHeight="1">
      <c r="A172" s="119"/>
      <c r="B172" s="97"/>
      <c r="C172" s="97"/>
      <c r="D172" s="97"/>
      <c r="E172" s="543" t="s">
        <v>467</v>
      </c>
      <c r="F172" s="543"/>
      <c r="G172" s="543"/>
      <c r="H172" s="543"/>
    </row>
    <row r="173" spans="1:15" ht="21" customHeight="1">
      <c r="A173" s="119"/>
      <c r="B173" s="97"/>
      <c r="C173" s="97"/>
      <c r="D173" s="97"/>
      <c r="E173" s="196"/>
      <c r="F173" s="196"/>
      <c r="G173" s="542" t="s">
        <v>459</v>
      </c>
      <c r="H173" s="542"/>
    </row>
    <row r="174" spans="1:15" ht="21" customHeight="1">
      <c r="A174" s="119"/>
      <c r="B174" s="97"/>
      <c r="C174" s="97"/>
      <c r="D174" s="97"/>
      <c r="E174" s="196"/>
      <c r="F174" s="196"/>
      <c r="G174" s="542"/>
      <c r="H174" s="542"/>
    </row>
    <row r="175" spans="1:15" ht="21" customHeight="1">
      <c r="A175" s="119"/>
      <c r="B175" s="97"/>
      <c r="C175" s="97"/>
      <c r="D175" s="97"/>
      <c r="E175" s="196"/>
      <c r="F175" s="196"/>
      <c r="G175" s="542"/>
      <c r="H175" s="542"/>
    </row>
    <row r="176" spans="1:15" ht="32.25" customHeight="1">
      <c r="A176" s="118"/>
      <c r="B176" s="544" t="s">
        <v>95</v>
      </c>
      <c r="C176" s="544"/>
      <c r="D176" s="544"/>
      <c r="E176" s="544"/>
      <c r="F176" s="544"/>
      <c r="G176" s="544"/>
      <c r="H176" s="544"/>
      <c r="M176" s="541"/>
      <c r="N176" s="541"/>
      <c r="O176" s="541"/>
    </row>
    <row r="177" spans="1:10" ht="25.5" customHeight="1">
      <c r="A177" s="542" t="s">
        <v>107</v>
      </c>
      <c r="B177" s="542"/>
      <c r="C177" s="542"/>
      <c r="D177" s="542"/>
      <c r="E177" s="542"/>
      <c r="F177" s="542"/>
      <c r="G177" s="542"/>
      <c r="H177" s="542"/>
      <c r="I177" s="198"/>
      <c r="J177" s="198"/>
    </row>
    <row r="178" spans="1:10" s="21" customFormat="1" ht="46.5" customHeight="1">
      <c r="A178" s="10"/>
      <c r="G178" s="84"/>
      <c r="H178" s="126"/>
    </row>
    <row r="179" spans="1:10" s="100" customFormat="1" ht="23.25" customHeight="1">
      <c r="A179" s="545" t="s">
        <v>7</v>
      </c>
      <c r="B179" s="545"/>
      <c r="C179" s="545"/>
      <c r="F179" s="102"/>
      <c r="G179" s="201" t="s">
        <v>437</v>
      </c>
      <c r="H179" s="210"/>
    </row>
    <row r="180" spans="1:10" s="100" customFormat="1" ht="22.5" customHeight="1">
      <c r="A180" s="546" t="s">
        <v>13</v>
      </c>
      <c r="B180" s="546"/>
      <c r="C180" s="546"/>
      <c r="F180" s="102"/>
      <c r="G180" s="205" t="s">
        <v>76</v>
      </c>
      <c r="H180" s="210"/>
    </row>
    <row r="181" spans="1:10" s="482" customFormat="1" ht="57.75" customHeight="1">
      <c r="A181" s="274" t="s">
        <v>0</v>
      </c>
      <c r="B181" s="231" t="s">
        <v>1</v>
      </c>
      <c r="C181" s="232" t="s">
        <v>2</v>
      </c>
      <c r="D181" s="233" t="s">
        <v>3</v>
      </c>
      <c r="E181" s="505" t="s">
        <v>491</v>
      </c>
      <c r="F181" s="505" t="s">
        <v>492</v>
      </c>
      <c r="G181" s="231" t="s">
        <v>69</v>
      </c>
      <c r="H181" s="498" t="s">
        <v>5</v>
      </c>
    </row>
    <row r="182" spans="1:10" ht="18" customHeight="1">
      <c r="A182" s="235">
        <v>1</v>
      </c>
      <c r="B182" s="235">
        <v>2</v>
      </c>
      <c r="C182" s="235">
        <v>3</v>
      </c>
      <c r="D182" s="235">
        <v>4</v>
      </c>
      <c r="E182" s="235">
        <v>5</v>
      </c>
      <c r="F182" s="235">
        <v>6</v>
      </c>
      <c r="G182" s="235">
        <v>7</v>
      </c>
      <c r="H182" s="235">
        <v>8</v>
      </c>
    </row>
    <row r="183" spans="1:10" s="10" customFormat="1" ht="30.75" customHeight="1">
      <c r="A183" s="355">
        <v>1</v>
      </c>
      <c r="B183" s="349" t="s">
        <v>108</v>
      </c>
      <c r="C183" s="117" t="s">
        <v>6</v>
      </c>
      <c r="D183" s="116">
        <v>4</v>
      </c>
      <c r="E183" s="117">
        <v>31250</v>
      </c>
      <c r="F183" s="117">
        <f t="shared" ref="F183:F184" si="4">D183*E183</f>
        <v>125000</v>
      </c>
      <c r="G183" s="116">
        <v>2011</v>
      </c>
      <c r="H183" s="116"/>
    </row>
    <row r="184" spans="1:10" s="10" customFormat="1" ht="32.25" customHeight="1">
      <c r="A184" s="355">
        <v>2</v>
      </c>
      <c r="B184" s="349" t="s">
        <v>109</v>
      </c>
      <c r="C184" s="117" t="s">
        <v>6</v>
      </c>
      <c r="D184" s="116">
        <v>1</v>
      </c>
      <c r="E184" s="117">
        <v>5000</v>
      </c>
      <c r="F184" s="117">
        <f t="shared" si="4"/>
        <v>5000</v>
      </c>
      <c r="G184" s="116">
        <v>2013</v>
      </c>
      <c r="H184" s="116"/>
    </row>
    <row r="185" spans="1:10" ht="20.25" thickBot="1">
      <c r="A185" s="365"/>
      <c r="B185" s="238" t="s">
        <v>10</v>
      </c>
      <c r="C185" s="245"/>
      <c r="D185" s="337">
        <f>SUM(D183:D184)</f>
        <v>5</v>
      </c>
      <c r="E185" s="336" t="s">
        <v>11</v>
      </c>
      <c r="F185" s="337">
        <f>SUM(F183:F184)</f>
        <v>130000</v>
      </c>
      <c r="G185" s="108"/>
      <c r="H185" s="236"/>
    </row>
    <row r="186" spans="1:10" ht="19.5">
      <c r="A186" s="114"/>
      <c r="B186" s="331"/>
      <c r="C186" s="179"/>
      <c r="D186" s="370"/>
      <c r="E186" s="385"/>
      <c r="F186" s="370"/>
      <c r="G186" s="113"/>
      <c r="H186" s="114"/>
    </row>
    <row r="187" spans="1:10" s="21" customFormat="1" ht="33.75" customHeight="1">
      <c r="A187" s="10"/>
      <c r="B187" s="425" t="s">
        <v>393</v>
      </c>
      <c r="G187" s="84"/>
      <c r="H187" s="126"/>
    </row>
    <row r="188" spans="1:10" ht="24" customHeight="1">
      <c r="A188" s="288"/>
      <c r="B188" s="552" t="s">
        <v>371</v>
      </c>
      <c r="C188" s="552"/>
      <c r="D188" s="552"/>
      <c r="E188" s="552"/>
      <c r="F188" s="555" t="s">
        <v>49</v>
      </c>
      <c r="G188" s="555"/>
      <c r="H188" s="380" t="s">
        <v>372</v>
      </c>
    </row>
    <row r="189" spans="1:10" ht="15" customHeight="1">
      <c r="A189" s="288"/>
      <c r="B189" s="386"/>
      <c r="C189" s="14"/>
      <c r="D189" s="14"/>
      <c r="E189" s="14"/>
      <c r="F189" s="408"/>
      <c r="G189" s="408"/>
      <c r="H189" s="5"/>
    </row>
    <row r="190" spans="1:10" s="56" customFormat="1" ht="19.5">
      <c r="A190" s="78"/>
      <c r="B190" s="409" t="s">
        <v>48</v>
      </c>
      <c r="C190" s="79"/>
      <c r="D190" s="80"/>
      <c r="E190" s="80"/>
      <c r="F190" s="81"/>
      <c r="G190" s="78"/>
      <c r="H190" s="78"/>
    </row>
    <row r="191" spans="1:10" s="56" customFormat="1" ht="18.75" customHeight="1">
      <c r="A191" s="288"/>
      <c r="B191" s="556" t="s">
        <v>373</v>
      </c>
      <c r="C191" s="556"/>
      <c r="D191" s="556"/>
      <c r="E191" s="556"/>
      <c r="F191" s="557" t="s">
        <v>49</v>
      </c>
      <c r="G191" s="557"/>
      <c r="H191" s="549" t="s">
        <v>26</v>
      </c>
    </row>
    <row r="192" spans="1:10" s="35" customFormat="1" ht="12.75" customHeight="1">
      <c r="A192" s="288"/>
      <c r="B192" s="556"/>
      <c r="C192" s="556"/>
      <c r="D192" s="556"/>
      <c r="E192" s="556"/>
      <c r="F192" s="557"/>
      <c r="G192" s="557"/>
      <c r="H192" s="549"/>
    </row>
    <row r="193" spans="1:8" s="10" customFormat="1" ht="18.75" customHeight="1">
      <c r="A193" s="288"/>
      <c r="B193" s="411"/>
      <c r="C193" s="411"/>
      <c r="D193" s="412"/>
      <c r="E193" s="412"/>
      <c r="F193" s="413"/>
      <c r="G193" s="50"/>
      <c r="H193" s="381"/>
    </row>
    <row r="194" spans="1:8" s="56" customFormat="1" ht="31.5" customHeight="1">
      <c r="A194" s="288"/>
      <c r="B194" s="549" t="s">
        <v>374</v>
      </c>
      <c r="C194" s="549"/>
      <c r="D194" s="549"/>
      <c r="E194" s="549"/>
      <c r="F194" s="557" t="s">
        <v>42</v>
      </c>
      <c r="G194" s="557"/>
      <c r="H194" s="220" t="s">
        <v>25</v>
      </c>
    </row>
    <row r="195" spans="1:8" s="56" customFormat="1" ht="18.75" customHeight="1">
      <c r="A195" s="288"/>
      <c r="B195" s="11"/>
      <c r="C195" s="11"/>
      <c r="D195" s="12"/>
      <c r="E195" s="12"/>
      <c r="F195" s="13"/>
      <c r="G195" s="9"/>
      <c r="H195" s="381"/>
    </row>
    <row r="196" spans="1:8" s="56" customFormat="1" ht="34.5" customHeight="1">
      <c r="B196" s="549" t="s">
        <v>375</v>
      </c>
      <c r="C196" s="549"/>
      <c r="D196" s="549"/>
      <c r="E196" s="549"/>
      <c r="F196" s="555" t="s">
        <v>41</v>
      </c>
      <c r="G196" s="555"/>
      <c r="H196" s="380" t="s">
        <v>376</v>
      </c>
    </row>
    <row r="197" spans="1:8" s="56" customFormat="1" ht="18">
      <c r="A197" s="288"/>
      <c r="B197" s="380"/>
      <c r="C197" s="382"/>
      <c r="D197" s="382"/>
      <c r="E197" s="382"/>
      <c r="F197" s="387"/>
      <c r="G197" s="386"/>
      <c r="H197" s="380"/>
    </row>
    <row r="198" spans="1:8" s="56" customFormat="1" ht="18">
      <c r="A198" s="288"/>
      <c r="B198" s="552" t="s">
        <v>377</v>
      </c>
      <c r="C198" s="552"/>
      <c r="D198" s="552"/>
      <c r="E198" s="382"/>
      <c r="F198" s="555" t="s">
        <v>68</v>
      </c>
      <c r="G198" s="555"/>
      <c r="H198" s="380" t="s">
        <v>27</v>
      </c>
    </row>
    <row r="199" spans="1:8" s="56" customFormat="1" ht="18" customHeight="1">
      <c r="B199" s="378"/>
    </row>
    <row r="200" spans="1:8" s="56" customFormat="1" ht="33.75" customHeight="1">
      <c r="A200" s="288"/>
      <c r="B200" s="549" t="s">
        <v>378</v>
      </c>
      <c r="C200" s="549"/>
      <c r="D200" s="549"/>
      <c r="E200" s="549"/>
      <c r="F200" s="555" t="s">
        <v>41</v>
      </c>
      <c r="G200" s="555"/>
      <c r="H200" s="220" t="s">
        <v>28</v>
      </c>
    </row>
    <row r="201" spans="1:8" s="56" customFormat="1" ht="24" customHeight="1">
      <c r="A201" s="288"/>
      <c r="B201" s="19"/>
      <c r="C201" s="19"/>
      <c r="D201" s="19"/>
      <c r="E201" s="19"/>
      <c r="F201" s="19"/>
      <c r="G201" s="19"/>
      <c r="H201" s="20"/>
    </row>
    <row r="202" spans="1:8" s="56" customFormat="1" ht="18.75" customHeight="1">
      <c r="B202" s="380" t="s">
        <v>29</v>
      </c>
      <c r="C202" s="19"/>
      <c r="D202" s="19"/>
      <c r="E202" s="19"/>
      <c r="F202" s="555" t="s">
        <v>68</v>
      </c>
      <c r="G202" s="555"/>
      <c r="H202" s="380" t="s">
        <v>30</v>
      </c>
    </row>
    <row r="203" spans="1:8" s="56" customFormat="1" ht="18.75" customHeight="1">
      <c r="B203" s="52"/>
      <c r="C203" s="52"/>
      <c r="D203" s="52"/>
      <c r="E203" s="52"/>
      <c r="F203" s="377"/>
      <c r="G203" s="386"/>
      <c r="H203" s="381"/>
    </row>
    <row r="204" spans="1:8" s="56" customFormat="1" ht="35.25" customHeight="1">
      <c r="B204" s="562" t="s">
        <v>379</v>
      </c>
      <c r="C204" s="562"/>
      <c r="D204" s="562"/>
      <c r="E204" s="562"/>
      <c r="F204" s="560" t="s">
        <v>380</v>
      </c>
      <c r="G204" s="560"/>
      <c r="H204" s="368" t="s">
        <v>31</v>
      </c>
    </row>
    <row r="205" spans="1:8" s="56" customFormat="1" ht="12" customHeight="1">
      <c r="A205" s="563"/>
      <c r="B205" s="563"/>
      <c r="C205" s="563"/>
      <c r="D205" s="563"/>
      <c r="E205" s="563"/>
      <c r="F205" s="563"/>
      <c r="G205" s="563"/>
      <c r="H205" s="563"/>
    </row>
    <row r="206" spans="1:8" s="56" customFormat="1" ht="18">
      <c r="B206" s="552" t="s">
        <v>381</v>
      </c>
      <c r="C206" s="552"/>
      <c r="D206" s="552"/>
      <c r="E206" s="552"/>
      <c r="F206" s="548" t="s">
        <v>68</v>
      </c>
      <c r="G206" s="548"/>
      <c r="H206" s="220" t="s">
        <v>382</v>
      </c>
    </row>
    <row r="207" spans="1:8" s="56" customFormat="1" ht="23.25" customHeight="1">
      <c r="A207" s="565"/>
      <c r="B207" s="563"/>
      <c r="C207" s="563"/>
      <c r="D207" s="563"/>
      <c r="E207" s="563"/>
      <c r="F207" s="563"/>
      <c r="G207" s="563"/>
      <c r="H207" s="563"/>
    </row>
    <row r="208" spans="1:8" s="56" customFormat="1" ht="31.5" customHeight="1">
      <c r="B208" s="549" t="s">
        <v>383</v>
      </c>
      <c r="C208" s="549"/>
      <c r="D208" s="549"/>
      <c r="E208" s="549"/>
      <c r="F208" s="548" t="s">
        <v>41</v>
      </c>
      <c r="G208" s="548"/>
      <c r="H208" s="380" t="s">
        <v>40</v>
      </c>
    </row>
    <row r="209" spans="1:15" s="56" customFormat="1" ht="18">
      <c r="B209" s="19"/>
      <c r="C209" s="19"/>
      <c r="D209" s="19"/>
      <c r="E209" s="19"/>
      <c r="F209" s="19"/>
      <c r="G209" s="19"/>
      <c r="H209" s="20"/>
    </row>
    <row r="210" spans="1:15" s="56" customFormat="1" ht="33.75" customHeight="1">
      <c r="B210" s="549" t="s">
        <v>384</v>
      </c>
      <c r="C210" s="549"/>
      <c r="D210" s="549"/>
      <c r="E210" s="549"/>
      <c r="F210" s="555" t="s">
        <v>68</v>
      </c>
      <c r="G210" s="555"/>
      <c r="H210" s="380" t="s">
        <v>385</v>
      </c>
    </row>
    <row r="211" spans="1:15" s="56" customFormat="1" ht="18">
      <c r="B211" s="220"/>
      <c r="C211" s="220"/>
      <c r="D211" s="220"/>
      <c r="E211" s="220"/>
      <c r="F211" s="408"/>
      <c r="G211" s="408"/>
      <c r="H211" s="380"/>
    </row>
    <row r="212" spans="1:15" s="56" customFormat="1" ht="29.25" customHeight="1">
      <c r="B212" s="552" t="s">
        <v>386</v>
      </c>
      <c r="C212" s="552"/>
      <c r="D212" s="552"/>
      <c r="E212" s="552"/>
      <c r="F212" s="558" t="s">
        <v>68</v>
      </c>
      <c r="G212" s="558"/>
      <c r="H212" s="380" t="s">
        <v>387</v>
      </c>
    </row>
    <row r="213" spans="1:15" s="56" customFormat="1" ht="18">
      <c r="B213" s="380"/>
      <c r="C213" s="380"/>
      <c r="D213" s="380"/>
      <c r="E213" s="380"/>
      <c r="F213" s="422"/>
      <c r="G213" s="422"/>
      <c r="H213" s="380"/>
    </row>
    <row r="214" spans="1:15" s="56" customFormat="1" ht="41.25" customHeight="1">
      <c r="B214" s="549" t="s">
        <v>388</v>
      </c>
      <c r="C214" s="549"/>
      <c r="D214" s="549"/>
      <c r="E214" s="549"/>
      <c r="F214" s="555" t="s">
        <v>42</v>
      </c>
      <c r="G214" s="555"/>
      <c r="H214" s="380" t="s">
        <v>389</v>
      </c>
    </row>
    <row r="215" spans="1:15" s="56" customFormat="1" ht="18">
      <c r="A215" s="10"/>
      <c r="H215" s="203"/>
    </row>
    <row r="216" spans="1:15" s="56" customFormat="1" ht="18">
      <c r="A216" s="10"/>
      <c r="B216" s="138" t="s">
        <v>392</v>
      </c>
      <c r="C216" s="138"/>
      <c r="D216" s="138"/>
      <c r="E216" s="138"/>
      <c r="F216" s="554" t="s">
        <v>42</v>
      </c>
      <c r="G216" s="554"/>
      <c r="H216" s="368" t="s">
        <v>93</v>
      </c>
    </row>
    <row r="217" spans="1:15" s="56" customFormat="1" ht="18">
      <c r="A217" s="10"/>
      <c r="G217" s="84"/>
      <c r="H217" s="27"/>
    </row>
    <row r="218" spans="1:15" s="56" customFormat="1" ht="18">
      <c r="A218" s="10"/>
      <c r="G218" s="84"/>
      <c r="H218" s="27"/>
    </row>
    <row r="219" spans="1:15" s="56" customFormat="1" ht="18">
      <c r="A219" s="10"/>
      <c r="G219" s="84"/>
      <c r="H219" s="27"/>
    </row>
    <row r="220" spans="1:15" ht="21" customHeight="1">
      <c r="A220" s="119"/>
      <c r="B220" s="97"/>
      <c r="C220" s="97"/>
      <c r="D220" s="97"/>
      <c r="E220" s="543" t="s">
        <v>468</v>
      </c>
      <c r="F220" s="543"/>
      <c r="G220" s="543"/>
      <c r="H220" s="543"/>
    </row>
    <row r="221" spans="1:15" ht="21" customHeight="1">
      <c r="A221" s="119"/>
      <c r="B221" s="97"/>
      <c r="C221" s="97"/>
      <c r="D221" s="97"/>
      <c r="E221" s="196"/>
      <c r="F221" s="196"/>
      <c r="G221" s="542" t="s">
        <v>459</v>
      </c>
      <c r="H221" s="542"/>
    </row>
    <row r="222" spans="1:15" ht="21" customHeight="1">
      <c r="A222" s="119"/>
      <c r="B222" s="97"/>
      <c r="C222" s="97"/>
      <c r="D222" s="97"/>
      <c r="E222" s="196"/>
      <c r="F222" s="196"/>
      <c r="G222" s="542"/>
      <c r="H222" s="542"/>
    </row>
    <row r="223" spans="1:15" ht="21" customHeight="1">
      <c r="A223" s="119"/>
      <c r="B223" s="97"/>
      <c r="C223" s="97"/>
      <c r="D223" s="97"/>
      <c r="E223" s="196"/>
      <c r="F223" s="196"/>
      <c r="G223" s="542"/>
      <c r="H223" s="542"/>
    </row>
    <row r="224" spans="1:15" ht="32.25" customHeight="1">
      <c r="A224" s="118"/>
      <c r="B224" s="544" t="s">
        <v>95</v>
      </c>
      <c r="C224" s="544"/>
      <c r="D224" s="544"/>
      <c r="E224" s="544"/>
      <c r="F224" s="544"/>
      <c r="G224" s="544"/>
      <c r="H224" s="544"/>
      <c r="M224" s="541"/>
      <c r="N224" s="541"/>
      <c r="O224" s="541"/>
    </row>
    <row r="225" spans="1:10" ht="25.5" customHeight="1">
      <c r="A225" s="542" t="s">
        <v>101</v>
      </c>
      <c r="B225" s="542"/>
      <c r="C225" s="542"/>
      <c r="D225" s="542"/>
      <c r="E225" s="542"/>
      <c r="F225" s="542"/>
      <c r="G225" s="542"/>
      <c r="H225" s="542"/>
      <c r="I225" s="198"/>
      <c r="J225" s="198"/>
    </row>
    <row r="226" spans="1:10" s="56" customFormat="1" ht="18">
      <c r="A226" s="10"/>
      <c r="G226" s="84"/>
      <c r="H226" s="27"/>
    </row>
    <row r="227" spans="1:10" s="100" customFormat="1" ht="23.25" customHeight="1">
      <c r="A227" s="545" t="s">
        <v>70</v>
      </c>
      <c r="B227" s="545"/>
      <c r="C227" s="545"/>
      <c r="F227" s="102"/>
      <c r="G227" s="201" t="s">
        <v>437</v>
      </c>
      <c r="H227" s="210"/>
    </row>
    <row r="228" spans="1:10" s="100" customFormat="1" ht="22.5" customHeight="1">
      <c r="A228" s="546" t="s">
        <v>13</v>
      </c>
      <c r="B228" s="546"/>
      <c r="C228" s="546"/>
      <c r="F228" s="102"/>
      <c r="G228" s="205" t="s">
        <v>76</v>
      </c>
      <c r="H228" s="210"/>
    </row>
    <row r="229" spans="1:10" s="482" customFormat="1" ht="57.75" customHeight="1">
      <c r="A229" s="274" t="s">
        <v>0</v>
      </c>
      <c r="B229" s="231" t="s">
        <v>1</v>
      </c>
      <c r="C229" s="232" t="s">
        <v>2</v>
      </c>
      <c r="D229" s="233" t="s">
        <v>3</v>
      </c>
      <c r="E229" s="505" t="s">
        <v>491</v>
      </c>
      <c r="F229" s="505" t="s">
        <v>492</v>
      </c>
      <c r="G229" s="231" t="s">
        <v>69</v>
      </c>
      <c r="H229" s="498" t="s">
        <v>5</v>
      </c>
    </row>
    <row r="230" spans="1:10" ht="18" customHeight="1">
      <c r="A230" s="235">
        <v>1</v>
      </c>
      <c r="B230" s="235">
        <v>2</v>
      </c>
      <c r="C230" s="235">
        <v>3</v>
      </c>
      <c r="D230" s="235">
        <v>4</v>
      </c>
      <c r="E230" s="235">
        <v>5</v>
      </c>
      <c r="F230" s="235">
        <v>6</v>
      </c>
      <c r="G230" s="235">
        <v>7</v>
      </c>
      <c r="H230" s="235">
        <v>8</v>
      </c>
    </row>
    <row r="231" spans="1:10" s="10" customFormat="1" ht="24" customHeight="1">
      <c r="A231" s="355">
        <v>1</v>
      </c>
      <c r="B231" s="237" t="s">
        <v>110</v>
      </c>
      <c r="C231" s="24" t="s">
        <v>6</v>
      </c>
      <c r="D231" s="228">
        <v>1</v>
      </c>
      <c r="E231" s="24">
        <v>50900</v>
      </c>
      <c r="F231" s="24">
        <f t="shared" ref="F231:F237" si="5">D231*E231</f>
        <v>50900</v>
      </c>
      <c r="G231" s="18">
        <v>2018</v>
      </c>
      <c r="H231" s="18"/>
    </row>
    <row r="232" spans="1:10" s="10" customFormat="1" ht="31.5" customHeight="1">
      <c r="A232" s="355">
        <v>2</v>
      </c>
      <c r="B232" s="237" t="s">
        <v>111</v>
      </c>
      <c r="C232" s="24" t="s">
        <v>6</v>
      </c>
      <c r="D232" s="228">
        <v>1</v>
      </c>
      <c r="E232" s="24">
        <v>20000</v>
      </c>
      <c r="F232" s="24">
        <f t="shared" si="5"/>
        <v>20000</v>
      </c>
      <c r="G232" s="18">
        <v>2012</v>
      </c>
      <c r="H232" s="18"/>
    </row>
    <row r="233" spans="1:10" s="10" customFormat="1" ht="31.5" customHeight="1">
      <c r="A233" s="355">
        <v>3</v>
      </c>
      <c r="B233" s="153" t="s">
        <v>112</v>
      </c>
      <c r="C233" s="69" t="s">
        <v>6</v>
      </c>
      <c r="D233" s="70">
        <v>2</v>
      </c>
      <c r="E233" s="69">
        <v>5500</v>
      </c>
      <c r="F233" s="69">
        <f t="shared" si="5"/>
        <v>11000</v>
      </c>
      <c r="G233" s="18">
        <v>2016</v>
      </c>
      <c r="H233" s="18"/>
    </row>
    <row r="234" spans="1:10" s="10" customFormat="1" ht="31.5" customHeight="1">
      <c r="A234" s="355">
        <v>4</v>
      </c>
      <c r="B234" s="153" t="s">
        <v>113</v>
      </c>
      <c r="C234" s="69" t="s">
        <v>6</v>
      </c>
      <c r="D234" s="70">
        <v>5</v>
      </c>
      <c r="E234" s="69">
        <v>2500</v>
      </c>
      <c r="F234" s="69">
        <f t="shared" si="5"/>
        <v>12500</v>
      </c>
      <c r="G234" s="18">
        <v>2019</v>
      </c>
      <c r="H234" s="18"/>
    </row>
    <row r="235" spans="1:10" s="10" customFormat="1" ht="31.5" customHeight="1">
      <c r="A235" s="355">
        <v>5</v>
      </c>
      <c r="B235" s="153" t="s">
        <v>116</v>
      </c>
      <c r="C235" s="69" t="s">
        <v>6</v>
      </c>
      <c r="D235" s="70">
        <v>1</v>
      </c>
      <c r="E235" s="69">
        <v>2000</v>
      </c>
      <c r="F235" s="69">
        <f t="shared" si="5"/>
        <v>2000</v>
      </c>
      <c r="G235" s="18">
        <v>2020</v>
      </c>
      <c r="H235" s="18"/>
    </row>
    <row r="236" spans="1:10" s="10" customFormat="1" ht="31.5" customHeight="1">
      <c r="A236" s="355">
        <v>6</v>
      </c>
      <c r="B236" s="153" t="s">
        <v>114</v>
      </c>
      <c r="C236" s="69" t="s">
        <v>6</v>
      </c>
      <c r="D236" s="70">
        <v>8</v>
      </c>
      <c r="E236" s="69">
        <v>1200</v>
      </c>
      <c r="F236" s="69">
        <f t="shared" si="5"/>
        <v>9600</v>
      </c>
      <c r="G236" s="18">
        <v>2020</v>
      </c>
      <c r="H236" s="18"/>
    </row>
    <row r="237" spans="1:10" s="10" customFormat="1" ht="31.5" customHeight="1">
      <c r="A237" s="355">
        <v>7</v>
      </c>
      <c r="B237" s="153" t="s">
        <v>115</v>
      </c>
      <c r="C237" s="69" t="s">
        <v>6</v>
      </c>
      <c r="D237" s="70">
        <v>20</v>
      </c>
      <c r="E237" s="69">
        <v>200</v>
      </c>
      <c r="F237" s="69">
        <f t="shared" si="5"/>
        <v>4000</v>
      </c>
      <c r="G237" s="18">
        <v>2020</v>
      </c>
      <c r="H237" s="18"/>
    </row>
    <row r="238" spans="1:10" ht="22.5" customHeight="1">
      <c r="A238" s="355"/>
      <c r="B238" s="251" t="s">
        <v>10</v>
      </c>
      <c r="C238" s="106"/>
      <c r="D238" s="89">
        <f>SUM(D231:D237)</f>
        <v>38</v>
      </c>
      <c r="E238" s="89" t="s">
        <v>11</v>
      </c>
      <c r="F238" s="89">
        <f>SUM(F231:F237)</f>
        <v>110000</v>
      </c>
      <c r="G238" s="229"/>
      <c r="H238" s="236"/>
    </row>
    <row r="239" spans="1:10" ht="19.5">
      <c r="A239" s="114"/>
      <c r="B239" s="109"/>
      <c r="C239" s="110"/>
      <c r="D239" s="111"/>
      <c r="E239" s="112"/>
      <c r="F239" s="111"/>
      <c r="G239" s="178"/>
      <c r="H239" s="114"/>
    </row>
    <row r="240" spans="1:10" ht="19.5" customHeight="1">
      <c r="A240" s="547" t="s">
        <v>370</v>
      </c>
      <c r="B240" s="547"/>
      <c r="C240" s="547"/>
      <c r="D240" s="547"/>
      <c r="E240" s="547"/>
      <c r="F240" s="547"/>
      <c r="G240" s="547"/>
      <c r="H240" s="547"/>
    </row>
    <row r="241" spans="1:8" ht="15" customHeight="1">
      <c r="A241" s="288"/>
      <c r="B241" s="552" t="s">
        <v>371</v>
      </c>
      <c r="C241" s="552"/>
      <c r="D241" s="552"/>
      <c r="E241" s="552"/>
      <c r="F241" s="555" t="s">
        <v>49</v>
      </c>
      <c r="G241" s="555"/>
      <c r="H241" s="380" t="s">
        <v>372</v>
      </c>
    </row>
    <row r="242" spans="1:8" s="21" customFormat="1" ht="9" customHeight="1">
      <c r="A242" s="288"/>
      <c r="B242" s="386"/>
      <c r="C242" s="14"/>
      <c r="D242" s="14"/>
      <c r="E242" s="14"/>
      <c r="F242" s="408"/>
      <c r="G242" s="408"/>
      <c r="H242" s="5"/>
    </row>
    <row r="243" spans="1:8" s="21" customFormat="1" ht="18" customHeight="1">
      <c r="A243" s="78"/>
      <c r="B243" s="409" t="s">
        <v>48</v>
      </c>
      <c r="C243" s="79"/>
      <c r="D243" s="80"/>
      <c r="E243" s="80"/>
      <c r="F243" s="81"/>
      <c r="G243" s="78"/>
      <c r="H243" s="78"/>
    </row>
    <row r="244" spans="1:8" ht="26.25" customHeight="1">
      <c r="A244" s="288"/>
      <c r="B244" s="556" t="s">
        <v>373</v>
      </c>
      <c r="C244" s="556"/>
      <c r="D244" s="556"/>
      <c r="E244" s="556"/>
      <c r="F244" s="557" t="s">
        <v>49</v>
      </c>
      <c r="G244" s="557"/>
      <c r="H244" s="549" t="s">
        <v>26</v>
      </c>
    </row>
    <row r="245" spans="1:8" s="35" customFormat="1" ht="9.75" customHeight="1">
      <c r="A245" s="288"/>
      <c r="B245" s="556"/>
      <c r="C245" s="556"/>
      <c r="D245" s="556"/>
      <c r="E245" s="556"/>
      <c r="F245" s="557"/>
      <c r="G245" s="557"/>
      <c r="H245" s="549"/>
    </row>
    <row r="246" spans="1:8" s="10" customFormat="1" ht="18.75" customHeight="1">
      <c r="A246" s="288"/>
      <c r="B246" s="411"/>
      <c r="C246" s="411"/>
      <c r="D246" s="412"/>
      <c r="E246" s="412"/>
      <c r="F246" s="413"/>
      <c r="G246" s="50"/>
      <c r="H246" s="381"/>
    </row>
    <row r="247" spans="1:8" s="21" customFormat="1" ht="30" customHeight="1">
      <c r="A247" s="288"/>
      <c r="B247" s="549" t="s">
        <v>374</v>
      </c>
      <c r="C247" s="549"/>
      <c r="D247" s="549"/>
      <c r="E247" s="549"/>
      <c r="F247" s="557" t="s">
        <v>42</v>
      </c>
      <c r="G247" s="557"/>
      <c r="H247" s="220" t="s">
        <v>25</v>
      </c>
    </row>
    <row r="248" spans="1:8" s="21" customFormat="1" ht="23.25" customHeight="1">
      <c r="A248" s="288"/>
      <c r="B248" s="11"/>
      <c r="C248" s="11"/>
      <c r="D248" s="12"/>
      <c r="E248" s="12"/>
      <c r="F248" s="13"/>
      <c r="G248" s="9"/>
      <c r="H248" s="381"/>
    </row>
    <row r="249" spans="1:8" s="21" customFormat="1" ht="29.25" customHeight="1">
      <c r="A249" s="56"/>
      <c r="B249" s="549" t="s">
        <v>375</v>
      </c>
      <c r="C249" s="549"/>
      <c r="D249" s="549"/>
      <c r="E249" s="549"/>
      <c r="F249" s="555" t="s">
        <v>41</v>
      </c>
      <c r="G249" s="555"/>
      <c r="H249" s="380" t="s">
        <v>376</v>
      </c>
    </row>
    <row r="250" spans="1:8" s="21" customFormat="1" ht="18.75" customHeight="1">
      <c r="A250" s="288"/>
      <c r="B250" s="380"/>
      <c r="C250" s="382"/>
      <c r="D250" s="382"/>
      <c r="E250" s="382"/>
      <c r="F250" s="387"/>
      <c r="G250" s="386"/>
      <c r="H250" s="380"/>
    </row>
    <row r="251" spans="1:8" s="21" customFormat="1" ht="30" customHeight="1">
      <c r="A251" s="288"/>
      <c r="B251" s="552" t="s">
        <v>377</v>
      </c>
      <c r="C251" s="552"/>
      <c r="D251" s="552"/>
      <c r="E251" s="382"/>
      <c r="F251" s="555" t="s">
        <v>68</v>
      </c>
      <c r="G251" s="555"/>
      <c r="H251" s="380" t="s">
        <v>27</v>
      </c>
    </row>
    <row r="252" spans="1:8" s="21" customFormat="1" ht="9" customHeight="1">
      <c r="A252" s="56"/>
      <c r="B252" s="378"/>
      <c r="C252" s="56"/>
      <c r="D252" s="56"/>
      <c r="E252" s="56"/>
      <c r="F252" s="56"/>
      <c r="G252" s="56"/>
      <c r="H252" s="56"/>
    </row>
    <row r="253" spans="1:8" s="21" customFormat="1" ht="30" customHeight="1">
      <c r="A253" s="288"/>
      <c r="B253" s="549" t="s">
        <v>378</v>
      </c>
      <c r="C253" s="549"/>
      <c r="D253" s="549"/>
      <c r="E253" s="549"/>
      <c r="F253" s="555" t="s">
        <v>41</v>
      </c>
      <c r="G253" s="555"/>
      <c r="H253" s="220" t="s">
        <v>28</v>
      </c>
    </row>
    <row r="254" spans="1:8" s="21" customFormat="1" ht="13.5" customHeight="1">
      <c r="A254" s="288"/>
      <c r="B254" s="19"/>
      <c r="C254" s="19"/>
      <c r="D254" s="19"/>
      <c r="E254" s="19"/>
      <c r="F254" s="19"/>
      <c r="G254" s="19"/>
      <c r="H254" s="20"/>
    </row>
    <row r="255" spans="1:8" s="21" customFormat="1" ht="21" customHeight="1">
      <c r="A255" s="56"/>
      <c r="B255" s="380" t="s">
        <v>29</v>
      </c>
      <c r="C255" s="19"/>
      <c r="D255" s="19"/>
      <c r="E255" s="19"/>
      <c r="F255" s="555" t="s">
        <v>68</v>
      </c>
      <c r="G255" s="555"/>
      <c r="H255" s="380" t="s">
        <v>30</v>
      </c>
    </row>
    <row r="256" spans="1:8" s="21" customFormat="1" ht="13.5" customHeight="1">
      <c r="A256" s="56"/>
      <c r="B256" s="52"/>
      <c r="C256" s="52"/>
      <c r="D256" s="52"/>
      <c r="E256" s="52"/>
      <c r="F256" s="377"/>
      <c r="G256" s="386"/>
      <c r="H256" s="381"/>
    </row>
    <row r="257" spans="1:15" s="21" customFormat="1" ht="13.5" customHeight="1">
      <c r="A257" s="56"/>
      <c r="B257" s="562" t="s">
        <v>379</v>
      </c>
      <c r="C257" s="562"/>
      <c r="D257" s="562"/>
      <c r="E257" s="562"/>
      <c r="F257" s="560" t="s">
        <v>380</v>
      </c>
      <c r="G257" s="560"/>
      <c r="H257" s="368" t="s">
        <v>31</v>
      </c>
    </row>
    <row r="258" spans="1:15" s="21" customFormat="1" ht="39" customHeight="1">
      <c r="A258" s="56"/>
      <c r="B258" s="552" t="s">
        <v>381</v>
      </c>
      <c r="C258" s="552"/>
      <c r="D258" s="552"/>
      <c r="E258" s="552"/>
      <c r="F258" s="548" t="s">
        <v>68</v>
      </c>
      <c r="G258" s="548"/>
      <c r="H258" s="220" t="s">
        <v>382</v>
      </c>
    </row>
    <row r="259" spans="1:15" s="21" customFormat="1" ht="30" customHeight="1">
      <c r="A259" s="56"/>
      <c r="B259" s="549" t="s">
        <v>383</v>
      </c>
      <c r="C259" s="549"/>
      <c r="D259" s="549"/>
      <c r="E259" s="549"/>
      <c r="F259" s="548" t="s">
        <v>41</v>
      </c>
      <c r="G259" s="548"/>
      <c r="H259" s="380" t="s">
        <v>40</v>
      </c>
    </row>
    <row r="260" spans="1:15" s="21" customFormat="1" ht="13.5" customHeight="1">
      <c r="A260" s="56"/>
      <c r="B260" s="19"/>
      <c r="C260" s="19"/>
      <c r="D260" s="19"/>
      <c r="E260" s="19"/>
      <c r="F260" s="19"/>
      <c r="G260" s="19"/>
      <c r="H260" s="20"/>
    </row>
    <row r="261" spans="1:15" s="21" customFormat="1" ht="30" customHeight="1">
      <c r="A261" s="56"/>
      <c r="B261" s="549" t="s">
        <v>384</v>
      </c>
      <c r="C261" s="549"/>
      <c r="D261" s="549"/>
      <c r="E261" s="549"/>
      <c r="F261" s="555" t="s">
        <v>68</v>
      </c>
      <c r="G261" s="555"/>
      <c r="H261" s="380" t="s">
        <v>385</v>
      </c>
    </row>
    <row r="262" spans="1:15" s="21" customFormat="1" ht="34.5" customHeight="1">
      <c r="A262" s="56"/>
      <c r="B262" s="552" t="s">
        <v>386</v>
      </c>
      <c r="C262" s="552"/>
      <c r="D262" s="552"/>
      <c r="E262" s="552"/>
      <c r="F262" s="558" t="s">
        <v>68</v>
      </c>
      <c r="G262" s="558"/>
      <c r="H262" s="380" t="s">
        <v>387</v>
      </c>
    </row>
    <row r="263" spans="1:15" s="21" customFormat="1" ht="36.75" customHeight="1">
      <c r="A263" s="56"/>
      <c r="B263" s="549" t="s">
        <v>388</v>
      </c>
      <c r="C263" s="549"/>
      <c r="D263" s="549"/>
      <c r="E263" s="549"/>
      <c r="F263" s="555" t="s">
        <v>42</v>
      </c>
      <c r="G263" s="555"/>
      <c r="H263" s="380" t="s">
        <v>389</v>
      </c>
    </row>
    <row r="264" spans="1:15" s="21" customFormat="1" ht="30" customHeight="1">
      <c r="A264" s="10"/>
      <c r="B264" s="553" t="s">
        <v>71</v>
      </c>
      <c r="C264" s="553"/>
      <c r="D264" s="553"/>
      <c r="E264" s="553"/>
      <c r="F264" s="554" t="s">
        <v>68</v>
      </c>
      <c r="G264" s="554"/>
      <c r="H264" s="368" t="s">
        <v>72</v>
      </c>
    </row>
    <row r="265" spans="1:15" s="21" customFormat="1" ht="30" customHeight="1">
      <c r="A265" s="10"/>
      <c r="G265" s="84"/>
      <c r="H265" s="200"/>
    </row>
    <row r="266" spans="1:15" s="21" customFormat="1" ht="30" customHeight="1">
      <c r="A266" s="10"/>
      <c r="G266" s="84"/>
      <c r="H266" s="200"/>
    </row>
    <row r="267" spans="1:15" ht="21" customHeight="1">
      <c r="A267" s="119"/>
      <c r="B267" s="97"/>
      <c r="C267" s="97"/>
      <c r="D267" s="97"/>
      <c r="E267" s="543" t="s">
        <v>469</v>
      </c>
      <c r="F267" s="543"/>
      <c r="G267" s="543"/>
      <c r="H267" s="543"/>
    </row>
    <row r="268" spans="1:15" ht="21" customHeight="1">
      <c r="A268" s="119"/>
      <c r="B268" s="97"/>
      <c r="C268" s="97"/>
      <c r="D268" s="97"/>
      <c r="E268" s="196"/>
      <c r="F268" s="196"/>
      <c r="G268" s="542" t="s">
        <v>458</v>
      </c>
      <c r="H268" s="542"/>
    </row>
    <row r="269" spans="1:15" ht="21" customHeight="1">
      <c r="A269" s="119"/>
      <c r="B269" s="97"/>
      <c r="C269" s="97"/>
      <c r="D269" s="97"/>
      <c r="E269" s="196"/>
      <c r="F269" s="196"/>
      <c r="G269" s="542"/>
      <c r="H269" s="542"/>
    </row>
    <row r="270" spans="1:15" ht="21" customHeight="1">
      <c r="A270" s="119"/>
      <c r="B270" s="97"/>
      <c r="C270" s="97"/>
      <c r="D270" s="97"/>
      <c r="E270" s="196"/>
      <c r="F270" s="196"/>
      <c r="G270" s="542"/>
      <c r="H270" s="542"/>
    </row>
    <row r="271" spans="1:15" ht="32.25" customHeight="1">
      <c r="A271" s="118"/>
      <c r="B271" s="544" t="s">
        <v>95</v>
      </c>
      <c r="C271" s="544"/>
      <c r="D271" s="544"/>
      <c r="E271" s="544"/>
      <c r="F271" s="544"/>
      <c r="G271" s="544"/>
      <c r="H271" s="544"/>
      <c r="M271" s="541"/>
      <c r="N271" s="541"/>
      <c r="O271" s="541"/>
    </row>
    <row r="272" spans="1:15" ht="25.5" customHeight="1">
      <c r="A272" s="542" t="s">
        <v>118</v>
      </c>
      <c r="B272" s="542"/>
      <c r="C272" s="542"/>
      <c r="D272" s="542"/>
      <c r="E272" s="542"/>
      <c r="F272" s="542"/>
      <c r="G272" s="542"/>
      <c r="H272" s="542"/>
      <c r="I272" s="198"/>
      <c r="J272" s="198"/>
    </row>
    <row r="273" spans="1:10" ht="25.5" customHeight="1">
      <c r="A273" s="362"/>
      <c r="B273" s="197"/>
      <c r="C273" s="197"/>
      <c r="D273" s="197"/>
      <c r="E273" s="197"/>
      <c r="F273" s="197"/>
      <c r="G273" s="197"/>
      <c r="H273" s="197"/>
      <c r="I273" s="198"/>
      <c r="J273" s="198"/>
    </row>
    <row r="274" spans="1:10" s="100" customFormat="1" ht="19.899999999999999" customHeight="1">
      <c r="A274" s="545" t="s">
        <v>117</v>
      </c>
      <c r="B274" s="545"/>
      <c r="C274" s="545"/>
      <c r="F274" s="102"/>
      <c r="G274" s="201" t="s">
        <v>437</v>
      </c>
      <c r="H274" s="210"/>
    </row>
    <row r="275" spans="1:10" s="100" customFormat="1" ht="22.5" customHeight="1">
      <c r="A275" s="561" t="s">
        <v>13</v>
      </c>
      <c r="B275" s="561"/>
      <c r="C275" s="561"/>
      <c r="F275" s="102"/>
      <c r="G275" s="205" t="s">
        <v>76</v>
      </c>
      <c r="H275" s="210"/>
    </row>
    <row r="276" spans="1:10" s="482" customFormat="1" ht="57.75" customHeight="1">
      <c r="A276" s="274" t="s">
        <v>0</v>
      </c>
      <c r="B276" s="231" t="s">
        <v>1</v>
      </c>
      <c r="C276" s="232" t="s">
        <v>2</v>
      </c>
      <c r="D276" s="233" t="s">
        <v>3</v>
      </c>
      <c r="E276" s="505" t="s">
        <v>491</v>
      </c>
      <c r="F276" s="505" t="s">
        <v>492</v>
      </c>
      <c r="G276" s="231" t="s">
        <v>69</v>
      </c>
      <c r="H276" s="498" t="s">
        <v>5</v>
      </c>
    </row>
    <row r="277" spans="1:10" ht="18" customHeight="1">
      <c r="A277" s="235">
        <v>1</v>
      </c>
      <c r="B277" s="235">
        <v>2</v>
      </c>
      <c r="C277" s="235">
        <v>3</v>
      </c>
      <c r="D277" s="235">
        <v>4</v>
      </c>
      <c r="E277" s="235">
        <v>5</v>
      </c>
      <c r="F277" s="235">
        <v>6</v>
      </c>
      <c r="G277" s="235">
        <v>7</v>
      </c>
      <c r="H277" s="235">
        <v>8</v>
      </c>
    </row>
    <row r="278" spans="1:10" ht="27" customHeight="1">
      <c r="A278" s="236">
        <v>1</v>
      </c>
      <c r="B278" s="239" t="s">
        <v>119</v>
      </c>
      <c r="C278" s="24" t="s">
        <v>6</v>
      </c>
      <c r="D278" s="25">
        <v>1</v>
      </c>
      <c r="E278" s="24">
        <v>88000</v>
      </c>
      <c r="F278" s="24">
        <f t="shared" ref="F278:F283" si="6">D278*E278</f>
        <v>88000</v>
      </c>
      <c r="G278" s="24">
        <v>2011</v>
      </c>
      <c r="H278" s="18"/>
    </row>
    <row r="279" spans="1:10" ht="29.25" customHeight="1">
      <c r="A279" s="236">
        <v>2</v>
      </c>
      <c r="B279" s="239" t="s">
        <v>120</v>
      </c>
      <c r="C279" s="24" t="s">
        <v>6</v>
      </c>
      <c r="D279" s="25">
        <v>1</v>
      </c>
      <c r="E279" s="24">
        <v>62000</v>
      </c>
      <c r="F279" s="24">
        <f t="shared" si="6"/>
        <v>62000</v>
      </c>
      <c r="G279" s="24">
        <v>2012</v>
      </c>
      <c r="H279" s="18"/>
    </row>
    <row r="280" spans="1:10" ht="25.5" customHeight="1">
      <c r="A280" s="236">
        <v>3</v>
      </c>
      <c r="B280" s="239" t="s">
        <v>121</v>
      </c>
      <c r="C280" s="24" t="s">
        <v>6</v>
      </c>
      <c r="D280" s="25">
        <v>3</v>
      </c>
      <c r="E280" s="24">
        <v>106889</v>
      </c>
      <c r="F280" s="24">
        <f t="shared" si="6"/>
        <v>320667</v>
      </c>
      <c r="G280" s="24">
        <v>2016</v>
      </c>
      <c r="H280" s="18"/>
    </row>
    <row r="281" spans="1:10" ht="25.5" customHeight="1">
      <c r="A281" s="236">
        <v>4</v>
      </c>
      <c r="B281" s="239" t="s">
        <v>122</v>
      </c>
      <c r="C281" s="24" t="s">
        <v>6</v>
      </c>
      <c r="D281" s="25">
        <v>1</v>
      </c>
      <c r="E281" s="24">
        <v>76000</v>
      </c>
      <c r="F281" s="24">
        <f t="shared" si="6"/>
        <v>76000</v>
      </c>
      <c r="G281" s="24">
        <v>2020</v>
      </c>
      <c r="H281" s="18"/>
    </row>
    <row r="282" spans="1:10" ht="25.5" customHeight="1">
      <c r="A282" s="236">
        <v>5</v>
      </c>
      <c r="B282" s="239" t="s">
        <v>123</v>
      </c>
      <c r="C282" s="24" t="s">
        <v>6</v>
      </c>
      <c r="D282" s="25">
        <v>1</v>
      </c>
      <c r="E282" s="24">
        <v>85000</v>
      </c>
      <c r="F282" s="24">
        <f t="shared" si="6"/>
        <v>85000</v>
      </c>
      <c r="G282" s="24">
        <v>2018</v>
      </c>
      <c r="H282" s="18"/>
    </row>
    <row r="283" spans="1:10" ht="27" customHeight="1">
      <c r="A283" s="236">
        <v>6</v>
      </c>
      <c r="B283" s="239" t="s">
        <v>124</v>
      </c>
      <c r="C283" s="24" t="s">
        <v>6</v>
      </c>
      <c r="D283" s="25">
        <v>1</v>
      </c>
      <c r="E283" s="24">
        <v>10000</v>
      </c>
      <c r="F283" s="24">
        <f t="shared" si="6"/>
        <v>10000</v>
      </c>
      <c r="G283" s="24">
        <v>2022</v>
      </c>
      <c r="H283" s="18"/>
    </row>
    <row r="284" spans="1:10" ht="21" customHeight="1">
      <c r="A284" s="236"/>
      <c r="B284" s="238" t="s">
        <v>10</v>
      </c>
      <c r="C284" s="245"/>
      <c r="D284" s="337">
        <f>SUM(D278:D283)</f>
        <v>8</v>
      </c>
      <c r="E284" s="336" t="s">
        <v>11</v>
      </c>
      <c r="F284" s="337">
        <f>SUM(F278:F283)</f>
        <v>641667</v>
      </c>
      <c r="G284" s="108"/>
      <c r="H284" s="241"/>
    </row>
    <row r="285" spans="1:10">
      <c r="H285" s="163"/>
    </row>
    <row r="286" spans="1:10" s="136" customFormat="1" ht="23.25" customHeight="1">
      <c r="A286" s="547" t="s">
        <v>370</v>
      </c>
      <c r="B286" s="547"/>
      <c r="C286" s="547"/>
      <c r="D286" s="547"/>
      <c r="E286" s="547"/>
      <c r="F286" s="547"/>
      <c r="G286" s="547"/>
      <c r="H286" s="547"/>
    </row>
    <row r="287" spans="1:10" s="136" customFormat="1" ht="15" customHeight="1">
      <c r="A287" s="288"/>
      <c r="B287" s="552" t="s">
        <v>371</v>
      </c>
      <c r="C287" s="552"/>
      <c r="D287" s="552"/>
      <c r="E287" s="552"/>
      <c r="F287" s="555" t="s">
        <v>49</v>
      </c>
      <c r="G287" s="555"/>
      <c r="H287" s="380" t="s">
        <v>372</v>
      </c>
    </row>
    <row r="288" spans="1:10" s="21" customFormat="1" ht="18">
      <c r="A288" s="288"/>
      <c r="B288" s="386"/>
      <c r="C288" s="14"/>
      <c r="D288" s="14"/>
      <c r="E288" s="14"/>
      <c r="F288" s="408"/>
      <c r="G288" s="408"/>
      <c r="H288" s="5"/>
    </row>
    <row r="289" spans="1:8" s="21" customFormat="1" ht="18" customHeight="1">
      <c r="A289" s="78"/>
      <c r="B289" s="409" t="s">
        <v>396</v>
      </c>
      <c r="C289" s="79"/>
      <c r="D289" s="80"/>
      <c r="E289" s="80"/>
      <c r="F289" s="81"/>
      <c r="G289" s="78"/>
      <c r="H289" s="78"/>
    </row>
    <row r="290" spans="1:8" s="136" customFormat="1" ht="18">
      <c r="A290" s="288"/>
      <c r="B290" s="556" t="s">
        <v>373</v>
      </c>
      <c r="C290" s="556"/>
      <c r="D290" s="556"/>
      <c r="E290" s="556"/>
      <c r="F290" s="557" t="s">
        <v>49</v>
      </c>
      <c r="G290" s="557"/>
      <c r="H290" s="549" t="s">
        <v>26</v>
      </c>
    </row>
    <row r="291" spans="1:8" s="21" customFormat="1" ht="18.75" customHeight="1">
      <c r="A291" s="288"/>
      <c r="B291" s="556"/>
      <c r="C291" s="556"/>
      <c r="D291" s="556"/>
      <c r="E291" s="556"/>
      <c r="F291" s="557"/>
      <c r="G291" s="557"/>
      <c r="H291" s="549"/>
    </row>
    <row r="292" spans="1:8" s="21" customFormat="1" ht="18.75" customHeight="1">
      <c r="A292" s="288"/>
      <c r="B292" s="411"/>
      <c r="C292" s="411"/>
      <c r="D292" s="412"/>
      <c r="E292" s="412"/>
      <c r="F292" s="413"/>
      <c r="G292" s="50"/>
      <c r="H292" s="381"/>
    </row>
    <row r="293" spans="1:8" s="21" customFormat="1" ht="37.5" customHeight="1">
      <c r="A293" s="288"/>
      <c r="B293" s="549" t="s">
        <v>374</v>
      </c>
      <c r="C293" s="549"/>
      <c r="D293" s="549"/>
      <c r="E293" s="549"/>
      <c r="F293" s="557" t="s">
        <v>49</v>
      </c>
      <c r="G293" s="557"/>
      <c r="H293" s="220" t="s">
        <v>25</v>
      </c>
    </row>
    <row r="294" spans="1:8" s="21" customFormat="1" ht="18.75" customHeight="1">
      <c r="A294" s="288"/>
      <c r="B294" s="11"/>
      <c r="C294" s="11"/>
      <c r="D294" s="12"/>
      <c r="E294" s="12"/>
      <c r="F294" s="13"/>
      <c r="G294" s="9"/>
      <c r="H294" s="426"/>
    </row>
    <row r="295" spans="1:8" s="21" customFormat="1" ht="34.5" customHeight="1">
      <c r="A295" s="56"/>
      <c r="B295" s="549" t="s">
        <v>375</v>
      </c>
      <c r="C295" s="549"/>
      <c r="D295" s="549"/>
      <c r="E295" s="549"/>
      <c r="F295" s="555" t="s">
        <v>42</v>
      </c>
      <c r="G295" s="555"/>
      <c r="H295" s="380" t="s">
        <v>376</v>
      </c>
    </row>
    <row r="296" spans="1:8" s="21" customFormat="1" ht="18">
      <c r="A296" s="288"/>
      <c r="B296" s="386"/>
      <c r="C296" s="377"/>
      <c r="D296" s="377"/>
      <c r="E296" s="377"/>
      <c r="F296" s="387"/>
      <c r="G296" s="386"/>
      <c r="H296" s="380"/>
    </row>
    <row r="297" spans="1:8" s="21" customFormat="1" ht="18">
      <c r="A297" s="288"/>
      <c r="B297" s="552" t="s">
        <v>377</v>
      </c>
      <c r="C297" s="552"/>
      <c r="D297" s="552"/>
      <c r="E297" s="377"/>
      <c r="F297" s="555" t="s">
        <v>49</v>
      </c>
      <c r="G297" s="555"/>
      <c r="H297" s="380" t="s">
        <v>27</v>
      </c>
    </row>
    <row r="298" spans="1:8" s="21" customFormat="1" ht="18" customHeight="1">
      <c r="A298" s="56"/>
      <c r="B298" s="378"/>
      <c r="C298" s="56"/>
      <c r="D298" s="56"/>
      <c r="E298" s="56"/>
      <c r="F298" s="56"/>
      <c r="G298" s="56"/>
      <c r="H298" s="378"/>
    </row>
    <row r="299" spans="1:8" s="21" customFormat="1" ht="33.75" customHeight="1">
      <c r="A299" s="288"/>
      <c r="B299" s="549" t="s">
        <v>378</v>
      </c>
      <c r="C299" s="549"/>
      <c r="D299" s="549"/>
      <c r="E299" s="549"/>
      <c r="F299" s="555" t="s">
        <v>42</v>
      </c>
      <c r="G299" s="555"/>
      <c r="H299" s="220" t="s">
        <v>28</v>
      </c>
    </row>
    <row r="300" spans="1:8" s="21" customFormat="1" ht="24" customHeight="1">
      <c r="A300" s="288"/>
      <c r="B300" s="19"/>
      <c r="C300" s="19"/>
      <c r="D300" s="19"/>
      <c r="E300" s="19"/>
      <c r="F300" s="19"/>
      <c r="G300" s="19"/>
      <c r="H300" s="20"/>
    </row>
    <row r="301" spans="1:8" s="21" customFormat="1" ht="18.75" customHeight="1">
      <c r="A301" s="56"/>
      <c r="B301" s="380" t="s">
        <v>29</v>
      </c>
      <c r="C301" s="19"/>
      <c r="D301" s="19"/>
      <c r="E301" s="19"/>
      <c r="F301" s="555" t="s">
        <v>42</v>
      </c>
      <c r="G301" s="555"/>
      <c r="H301" s="380" t="s">
        <v>30</v>
      </c>
    </row>
    <row r="302" spans="1:8" s="21" customFormat="1" ht="18.75" customHeight="1">
      <c r="A302" s="56"/>
      <c r="B302" s="52"/>
      <c r="C302" s="52"/>
      <c r="D302" s="52"/>
      <c r="E302" s="52"/>
      <c r="F302" s="377"/>
      <c r="G302" s="386"/>
      <c r="H302" s="381"/>
    </row>
    <row r="303" spans="1:8" s="21" customFormat="1" ht="35.25" customHeight="1">
      <c r="A303" s="56"/>
      <c r="B303" s="562" t="s">
        <v>379</v>
      </c>
      <c r="C303" s="562"/>
      <c r="D303" s="562"/>
      <c r="E303" s="562"/>
      <c r="F303" s="560" t="s">
        <v>380</v>
      </c>
      <c r="G303" s="560"/>
      <c r="H303" s="368" t="s">
        <v>31</v>
      </c>
    </row>
    <row r="304" spans="1:8" s="21" customFormat="1" ht="18">
      <c r="A304" s="563"/>
      <c r="B304" s="563"/>
      <c r="C304" s="563"/>
      <c r="D304" s="563"/>
      <c r="E304" s="563"/>
      <c r="F304" s="563"/>
      <c r="G304" s="563"/>
      <c r="H304" s="563"/>
    </row>
    <row r="305" spans="1:8" s="21" customFormat="1" ht="25.5" customHeight="1">
      <c r="A305" s="56"/>
      <c r="B305" s="552" t="s">
        <v>381</v>
      </c>
      <c r="C305" s="552"/>
      <c r="D305" s="552"/>
      <c r="E305" s="552"/>
      <c r="F305" s="548" t="s">
        <v>68</v>
      </c>
      <c r="G305" s="548"/>
      <c r="H305" s="220" t="s">
        <v>382</v>
      </c>
    </row>
    <row r="306" spans="1:8" s="21" customFormat="1" ht="25.5" customHeight="1">
      <c r="A306" s="56"/>
      <c r="B306" s="380"/>
      <c r="C306" s="380"/>
      <c r="D306" s="380"/>
      <c r="E306" s="380"/>
      <c r="F306" s="5"/>
      <c r="G306" s="5"/>
      <c r="H306" s="220"/>
    </row>
    <row r="307" spans="1:8" s="21" customFormat="1" ht="33" customHeight="1">
      <c r="A307" s="56"/>
      <c r="B307" s="549" t="s">
        <v>383</v>
      </c>
      <c r="C307" s="549"/>
      <c r="D307" s="549"/>
      <c r="E307" s="549"/>
      <c r="F307" s="548" t="s">
        <v>68</v>
      </c>
      <c r="G307" s="548"/>
      <c r="H307" s="380" t="s">
        <v>40</v>
      </c>
    </row>
    <row r="308" spans="1:8" s="21" customFormat="1" ht="18">
      <c r="A308" s="56"/>
      <c r="B308" s="19"/>
      <c r="C308" s="19"/>
      <c r="D308" s="19"/>
      <c r="E308" s="19"/>
      <c r="F308" s="19"/>
      <c r="G308" s="19"/>
      <c r="H308" s="20"/>
    </row>
    <row r="309" spans="1:8" s="21" customFormat="1" ht="18">
      <c r="A309" s="56"/>
      <c r="B309" s="549" t="s">
        <v>384</v>
      </c>
      <c r="C309" s="549"/>
      <c r="D309" s="549"/>
      <c r="E309" s="549"/>
      <c r="F309" s="555" t="s">
        <v>42</v>
      </c>
      <c r="G309" s="555"/>
      <c r="H309" s="380" t="s">
        <v>385</v>
      </c>
    </row>
    <row r="310" spans="1:8" s="21" customFormat="1" ht="18">
      <c r="A310" s="56"/>
      <c r="B310" s="220"/>
      <c r="C310" s="220"/>
      <c r="D310" s="220"/>
      <c r="E310" s="220"/>
      <c r="F310" s="408"/>
      <c r="G310" s="408"/>
      <c r="H310" s="380"/>
    </row>
    <row r="311" spans="1:8" s="21" customFormat="1" ht="18">
      <c r="A311" s="56"/>
      <c r="B311" s="552" t="s">
        <v>386</v>
      </c>
      <c r="C311" s="552"/>
      <c r="D311" s="552"/>
      <c r="E311" s="552"/>
      <c r="F311" s="558" t="s">
        <v>42</v>
      </c>
      <c r="G311" s="558"/>
      <c r="H311" s="380" t="s">
        <v>387</v>
      </c>
    </row>
    <row r="312" spans="1:8" s="21" customFormat="1" ht="18">
      <c r="A312" s="56"/>
      <c r="B312" s="380"/>
      <c r="C312" s="380"/>
      <c r="D312" s="380"/>
      <c r="E312" s="380"/>
      <c r="F312" s="422"/>
      <c r="G312" s="422"/>
      <c r="H312" s="380"/>
    </row>
    <row r="313" spans="1:8" s="21" customFormat="1" ht="36.75" customHeight="1">
      <c r="A313" s="56"/>
      <c r="B313" s="549" t="s">
        <v>388</v>
      </c>
      <c r="C313" s="549"/>
      <c r="D313" s="549"/>
      <c r="E313" s="549"/>
      <c r="F313" s="555" t="s">
        <v>42</v>
      </c>
      <c r="G313" s="555"/>
      <c r="H313" s="380" t="s">
        <v>389</v>
      </c>
    </row>
    <row r="314" spans="1:8" s="21" customFormat="1" ht="18">
      <c r="A314" s="56"/>
      <c r="B314" s="378"/>
      <c r="C314" s="56"/>
      <c r="D314" s="56"/>
      <c r="E314" s="56"/>
      <c r="F314" s="56"/>
      <c r="G314" s="56"/>
      <c r="H314" s="56"/>
    </row>
    <row r="315" spans="1:8" s="21" customFormat="1" ht="18">
      <c r="A315" s="10"/>
      <c r="B315" s="553" t="s">
        <v>394</v>
      </c>
      <c r="C315" s="553"/>
      <c r="G315" s="84" t="s">
        <v>19</v>
      </c>
      <c r="H315" s="368" t="s">
        <v>395</v>
      </c>
    </row>
    <row r="316" spans="1:8" s="21" customFormat="1" ht="17.25">
      <c r="A316" s="10"/>
      <c r="G316" s="84"/>
      <c r="H316" s="200"/>
    </row>
    <row r="317" spans="1:8" s="21" customFormat="1" ht="17.25">
      <c r="A317" s="10"/>
      <c r="G317" s="84"/>
      <c r="H317" s="126"/>
    </row>
    <row r="318" spans="1:8" s="21" customFormat="1" ht="17.25">
      <c r="A318" s="10"/>
      <c r="G318" s="84"/>
      <c r="H318" s="126"/>
    </row>
    <row r="319" spans="1:8" ht="21" customHeight="1">
      <c r="A319" s="119"/>
      <c r="B319" s="97"/>
      <c r="C319" s="97"/>
      <c r="D319" s="97"/>
      <c r="E319" s="543" t="s">
        <v>470</v>
      </c>
      <c r="F319" s="543"/>
      <c r="G319" s="543"/>
      <c r="H319" s="543"/>
    </row>
    <row r="320" spans="1:8" ht="21" customHeight="1">
      <c r="A320" s="119"/>
      <c r="B320" s="97"/>
      <c r="C320" s="97"/>
      <c r="D320" s="97"/>
      <c r="E320" s="196"/>
      <c r="F320" s="196"/>
      <c r="G320" s="542" t="s">
        <v>459</v>
      </c>
      <c r="H320" s="542"/>
    </row>
    <row r="321" spans="1:15" ht="21" customHeight="1">
      <c r="A321" s="119"/>
      <c r="B321" s="97"/>
      <c r="C321" s="97"/>
      <c r="D321" s="97"/>
      <c r="E321" s="196"/>
      <c r="F321" s="196"/>
      <c r="G321" s="542"/>
      <c r="H321" s="542"/>
    </row>
    <row r="322" spans="1:15" ht="21" customHeight="1">
      <c r="A322" s="119"/>
      <c r="B322" s="97"/>
      <c r="C322" s="97"/>
      <c r="D322" s="97"/>
      <c r="E322" s="196"/>
      <c r="F322" s="196"/>
      <c r="G322" s="542"/>
      <c r="H322" s="542"/>
    </row>
    <row r="323" spans="1:15" ht="32.25" customHeight="1">
      <c r="A323" s="118"/>
      <c r="B323" s="544" t="s">
        <v>95</v>
      </c>
      <c r="C323" s="544"/>
      <c r="D323" s="544"/>
      <c r="E323" s="544"/>
      <c r="F323" s="544"/>
      <c r="G323" s="544"/>
      <c r="H323" s="544"/>
      <c r="M323" s="541"/>
      <c r="N323" s="541"/>
      <c r="O323" s="541"/>
    </row>
    <row r="324" spans="1:15" ht="25.5" customHeight="1">
      <c r="A324" s="542" t="s">
        <v>125</v>
      </c>
      <c r="B324" s="542"/>
      <c r="C324" s="542"/>
      <c r="D324" s="542"/>
      <c r="E324" s="542"/>
      <c r="F324" s="542"/>
      <c r="G324" s="542"/>
      <c r="H324" s="542"/>
      <c r="I324" s="198"/>
      <c r="J324" s="198"/>
    </row>
    <row r="325" spans="1:15" s="10" customFormat="1" ht="18">
      <c r="A325" s="82"/>
      <c r="B325" s="173"/>
      <c r="C325" s="77"/>
      <c r="D325" s="77"/>
      <c r="E325" s="77"/>
      <c r="F325" s="21"/>
      <c r="G325" s="22"/>
      <c r="H325" s="26"/>
    </row>
    <row r="326" spans="1:15" s="100" customFormat="1" ht="23.25" customHeight="1">
      <c r="A326" s="559" t="s">
        <v>73</v>
      </c>
      <c r="B326" s="559"/>
      <c r="C326" s="559"/>
      <c r="F326" s="102"/>
      <c r="G326" s="496" t="s">
        <v>437</v>
      </c>
      <c r="H326" s="497"/>
    </row>
    <row r="327" spans="1:15" s="100" customFormat="1" ht="17.25" customHeight="1">
      <c r="A327" s="550" t="s">
        <v>13</v>
      </c>
      <c r="B327" s="551"/>
      <c r="C327" s="551"/>
      <c r="F327" s="102"/>
      <c r="G327" s="287" t="s">
        <v>76</v>
      </c>
      <c r="H327" s="497"/>
    </row>
    <row r="328" spans="1:15" s="482" customFormat="1" ht="57.75" customHeight="1">
      <c r="A328" s="274" t="s">
        <v>0</v>
      </c>
      <c r="B328" s="231" t="s">
        <v>1</v>
      </c>
      <c r="C328" s="232" t="s">
        <v>2</v>
      </c>
      <c r="D328" s="233" t="s">
        <v>3</v>
      </c>
      <c r="E328" s="505" t="s">
        <v>491</v>
      </c>
      <c r="F328" s="505" t="s">
        <v>492</v>
      </c>
      <c r="G328" s="231" t="s">
        <v>69</v>
      </c>
      <c r="H328" s="498" t="s">
        <v>5</v>
      </c>
    </row>
    <row r="329" spans="1:15" ht="18" customHeight="1">
      <c r="A329" s="235">
        <v>1</v>
      </c>
      <c r="B329" s="235">
        <v>2</v>
      </c>
      <c r="C329" s="235">
        <v>3</v>
      </c>
      <c r="D329" s="235">
        <v>4</v>
      </c>
      <c r="E329" s="235">
        <v>5</v>
      </c>
      <c r="F329" s="235">
        <v>6</v>
      </c>
      <c r="G329" s="235">
        <v>7</v>
      </c>
      <c r="H329" s="235">
        <v>8</v>
      </c>
    </row>
    <row r="330" spans="1:15" ht="27" customHeight="1">
      <c r="A330" s="236">
        <v>1</v>
      </c>
      <c r="B330" s="227" t="s">
        <v>126</v>
      </c>
      <c r="C330" s="24" t="s">
        <v>6</v>
      </c>
      <c r="D330" s="18">
        <v>1</v>
      </c>
      <c r="E330" s="24">
        <v>8000</v>
      </c>
      <c r="F330" s="24">
        <f t="shared" ref="F330:F332" si="7">D330*E330</f>
        <v>8000</v>
      </c>
      <c r="G330" s="18">
        <v>2002</v>
      </c>
      <c r="H330" s="18"/>
    </row>
    <row r="331" spans="1:15" ht="25.5" customHeight="1">
      <c r="A331" s="236">
        <v>2</v>
      </c>
      <c r="B331" s="227" t="s">
        <v>127</v>
      </c>
      <c r="C331" s="24" t="s">
        <v>6</v>
      </c>
      <c r="D331" s="18">
        <v>3</v>
      </c>
      <c r="E331" s="24">
        <v>9600</v>
      </c>
      <c r="F331" s="24">
        <f t="shared" si="7"/>
        <v>28800</v>
      </c>
      <c r="G331" s="18">
        <v>2002</v>
      </c>
      <c r="H331" s="18"/>
    </row>
    <row r="332" spans="1:15" ht="24" customHeight="1">
      <c r="A332" s="236">
        <v>3</v>
      </c>
      <c r="B332" s="227" t="s">
        <v>128</v>
      </c>
      <c r="C332" s="24" t="s">
        <v>6</v>
      </c>
      <c r="D332" s="18">
        <v>1</v>
      </c>
      <c r="E332" s="24">
        <v>52500</v>
      </c>
      <c r="F332" s="24">
        <f t="shared" si="7"/>
        <v>52500</v>
      </c>
      <c r="G332" s="18">
        <v>2002</v>
      </c>
      <c r="H332" s="18"/>
    </row>
    <row r="333" spans="1:15" ht="26.25" customHeight="1">
      <c r="A333" s="236"/>
      <c r="B333" s="251" t="s">
        <v>10</v>
      </c>
      <c r="C333" s="350"/>
      <c r="D333" s="336">
        <f>SUM(D330:D332)</f>
        <v>5</v>
      </c>
      <c r="E333" s="336" t="s">
        <v>11</v>
      </c>
      <c r="F333" s="336">
        <f>SUM(F330:F332)</f>
        <v>89300</v>
      </c>
      <c r="G333" s="108"/>
      <c r="H333" s="241"/>
    </row>
    <row r="334" spans="1:15" ht="26.25" customHeight="1">
      <c r="A334" s="114"/>
      <c r="B334" s="254"/>
      <c r="C334" s="351"/>
      <c r="D334" s="112"/>
      <c r="E334" s="112"/>
      <c r="F334" s="112"/>
      <c r="G334" s="113"/>
      <c r="H334" s="255"/>
    </row>
    <row r="335" spans="1:15" ht="20.25" customHeight="1">
      <c r="A335" s="547" t="s">
        <v>370</v>
      </c>
      <c r="B335" s="547"/>
      <c r="C335" s="547"/>
      <c r="D335" s="547"/>
      <c r="E335" s="547"/>
      <c r="F335" s="547"/>
      <c r="G335" s="547"/>
      <c r="H335" s="547"/>
    </row>
    <row r="336" spans="1:15" ht="21.75" customHeight="1">
      <c r="A336" s="288"/>
      <c r="B336" s="552" t="s">
        <v>371</v>
      </c>
      <c r="C336" s="552"/>
      <c r="D336" s="552"/>
      <c r="E336" s="552"/>
      <c r="F336" s="555" t="s">
        <v>49</v>
      </c>
      <c r="G336" s="555"/>
      <c r="H336" s="380" t="s">
        <v>372</v>
      </c>
    </row>
    <row r="337" spans="1:8" ht="16.5" customHeight="1">
      <c r="A337" s="288"/>
      <c r="B337" s="380"/>
      <c r="C337" s="380"/>
      <c r="D337" s="380"/>
      <c r="E337" s="380"/>
      <c r="F337" s="408"/>
      <c r="G337" s="408"/>
      <c r="H337" s="380"/>
    </row>
    <row r="338" spans="1:8" s="21" customFormat="1" ht="25.5" customHeight="1">
      <c r="A338" s="78"/>
      <c r="B338" s="409" t="s">
        <v>396</v>
      </c>
      <c r="C338" s="79"/>
      <c r="D338" s="80"/>
      <c r="E338" s="80"/>
      <c r="F338" s="81"/>
      <c r="G338" s="78"/>
      <c r="H338" s="78"/>
    </row>
    <row r="339" spans="1:8" s="136" customFormat="1" ht="25.5" customHeight="1">
      <c r="A339" s="288"/>
      <c r="B339" s="556" t="s">
        <v>373</v>
      </c>
      <c r="C339" s="556"/>
      <c r="D339" s="556"/>
      <c r="E339" s="556"/>
      <c r="F339" s="557" t="s">
        <v>49</v>
      </c>
      <c r="G339" s="557"/>
      <c r="H339" s="220" t="s">
        <v>26</v>
      </c>
    </row>
    <row r="340" spans="1:8" s="10" customFormat="1" ht="25.5" customHeight="1">
      <c r="A340" s="288"/>
      <c r="B340" s="411"/>
      <c r="C340" s="411"/>
      <c r="D340" s="412"/>
      <c r="E340" s="412"/>
      <c r="F340" s="413"/>
      <c r="G340" s="50"/>
      <c r="H340" s="381"/>
    </row>
    <row r="341" spans="1:8" s="21" customFormat="1" ht="33" customHeight="1">
      <c r="A341" s="288"/>
      <c r="B341" s="549" t="s">
        <v>374</v>
      </c>
      <c r="C341" s="549"/>
      <c r="D341" s="549"/>
      <c r="E341" s="549"/>
      <c r="F341" s="557" t="s">
        <v>49</v>
      </c>
      <c r="G341" s="557"/>
      <c r="H341" s="220" t="s">
        <v>25</v>
      </c>
    </row>
    <row r="342" spans="1:8" s="21" customFormat="1" ht="25.5" customHeight="1">
      <c r="A342" s="288"/>
      <c r="B342" s="11"/>
      <c r="C342" s="11"/>
      <c r="D342" s="12"/>
      <c r="E342" s="12"/>
      <c r="F342" s="13"/>
      <c r="G342" s="9"/>
      <c r="H342" s="426"/>
    </row>
    <row r="343" spans="1:8" s="21" customFormat="1" ht="36" customHeight="1">
      <c r="A343" s="56"/>
      <c r="B343" s="549" t="s">
        <v>375</v>
      </c>
      <c r="C343" s="549"/>
      <c r="D343" s="549"/>
      <c r="E343" s="549"/>
      <c r="F343" s="555" t="s">
        <v>42</v>
      </c>
      <c r="G343" s="555"/>
      <c r="H343" s="380" t="s">
        <v>376</v>
      </c>
    </row>
    <row r="344" spans="1:8" s="21" customFormat="1" ht="25.5" customHeight="1">
      <c r="A344" s="288"/>
      <c r="B344" s="386"/>
      <c r="C344" s="377"/>
      <c r="D344" s="377"/>
      <c r="E344" s="377"/>
      <c r="F344" s="387"/>
      <c r="G344" s="386"/>
      <c r="H344" s="380"/>
    </row>
    <row r="345" spans="1:8" s="21" customFormat="1" ht="25.5" customHeight="1">
      <c r="A345" s="288"/>
      <c r="B345" s="552" t="s">
        <v>377</v>
      </c>
      <c r="C345" s="552"/>
      <c r="D345" s="552"/>
      <c r="E345" s="377"/>
      <c r="F345" s="555" t="s">
        <v>49</v>
      </c>
      <c r="G345" s="555"/>
      <c r="H345" s="380" t="s">
        <v>27</v>
      </c>
    </row>
    <row r="346" spans="1:8" s="21" customFormat="1" ht="25.5" customHeight="1">
      <c r="A346" s="56"/>
      <c r="B346" s="378"/>
      <c r="C346" s="56"/>
      <c r="D346" s="56"/>
      <c r="E346" s="56"/>
      <c r="F346" s="56"/>
      <c r="G346" s="56"/>
      <c r="H346" s="378"/>
    </row>
    <row r="347" spans="1:8" s="21" customFormat="1" ht="25.5" customHeight="1">
      <c r="A347" s="288"/>
      <c r="B347" s="549" t="s">
        <v>378</v>
      </c>
      <c r="C347" s="549"/>
      <c r="D347" s="549"/>
      <c r="E347" s="549"/>
      <c r="F347" s="555" t="s">
        <v>42</v>
      </c>
      <c r="G347" s="555"/>
      <c r="H347" s="220" t="s">
        <v>28</v>
      </c>
    </row>
    <row r="348" spans="1:8" s="21" customFormat="1" ht="25.5" customHeight="1">
      <c r="A348" s="288"/>
      <c r="B348" s="19"/>
      <c r="C348" s="19"/>
      <c r="D348" s="19"/>
      <c r="E348" s="19"/>
      <c r="F348" s="19"/>
      <c r="G348" s="19"/>
      <c r="H348" s="20"/>
    </row>
    <row r="349" spans="1:8" s="21" customFormat="1" ht="25.5" customHeight="1">
      <c r="A349" s="56"/>
      <c r="B349" s="380" t="s">
        <v>29</v>
      </c>
      <c r="C349" s="19"/>
      <c r="D349" s="19"/>
      <c r="E349" s="19"/>
      <c r="F349" s="555" t="s">
        <v>42</v>
      </c>
      <c r="G349" s="555"/>
      <c r="H349" s="380" t="s">
        <v>30</v>
      </c>
    </row>
    <row r="350" spans="1:8" s="21" customFormat="1" ht="25.5" customHeight="1">
      <c r="A350" s="56"/>
      <c r="B350" s="52"/>
      <c r="C350" s="52"/>
      <c r="D350" s="52"/>
      <c r="E350" s="52"/>
      <c r="F350" s="377"/>
      <c r="G350" s="386"/>
      <c r="H350" s="381"/>
    </row>
    <row r="351" spans="1:8" s="21" customFormat="1" ht="15.75" customHeight="1">
      <c r="A351" s="56"/>
      <c r="B351" s="562" t="s">
        <v>379</v>
      </c>
      <c r="C351" s="562"/>
      <c r="D351" s="562"/>
      <c r="E351" s="562"/>
      <c r="F351" s="560" t="s">
        <v>380</v>
      </c>
      <c r="G351" s="560"/>
      <c r="H351" s="368" t="s">
        <v>31</v>
      </c>
    </row>
    <row r="352" spans="1:8" s="21" customFormat="1" ht="25.5" customHeight="1">
      <c r="A352" s="563"/>
      <c r="B352" s="563"/>
      <c r="C352" s="563"/>
      <c r="D352" s="563"/>
      <c r="E352" s="563"/>
      <c r="F352" s="563"/>
      <c r="G352" s="563"/>
      <c r="H352" s="563"/>
    </row>
    <row r="353" spans="1:8" s="21" customFormat="1" ht="25.5" customHeight="1">
      <c r="A353" s="56"/>
      <c r="B353" s="552" t="s">
        <v>381</v>
      </c>
      <c r="C353" s="552"/>
      <c r="D353" s="552"/>
      <c r="E353" s="552"/>
      <c r="F353" s="548" t="s">
        <v>68</v>
      </c>
      <c r="G353" s="548"/>
      <c r="H353" s="220" t="s">
        <v>382</v>
      </c>
    </row>
    <row r="354" spans="1:8" s="21" customFormat="1" ht="25.5" customHeight="1">
      <c r="A354" s="56"/>
      <c r="B354" s="380"/>
      <c r="C354" s="380"/>
      <c r="D354" s="380"/>
      <c r="E354" s="380"/>
      <c r="F354" s="5"/>
      <c r="G354" s="5"/>
      <c r="H354" s="220"/>
    </row>
    <row r="355" spans="1:8" s="21" customFormat="1" ht="33.75" customHeight="1">
      <c r="A355" s="56"/>
      <c r="B355" s="549" t="s">
        <v>383</v>
      </c>
      <c r="C355" s="549"/>
      <c r="D355" s="549"/>
      <c r="E355" s="549"/>
      <c r="F355" s="548" t="s">
        <v>68</v>
      </c>
      <c r="G355" s="548"/>
      <c r="H355" s="380" t="s">
        <v>40</v>
      </c>
    </row>
    <row r="356" spans="1:8" s="21" customFormat="1" ht="25.5" customHeight="1">
      <c r="A356" s="56"/>
      <c r="B356" s="19"/>
      <c r="C356" s="19"/>
      <c r="D356" s="19"/>
      <c r="E356" s="19"/>
      <c r="F356" s="19"/>
      <c r="G356" s="19"/>
      <c r="H356" s="20"/>
    </row>
    <row r="357" spans="1:8" s="21" customFormat="1" ht="25.5" customHeight="1">
      <c r="A357" s="56"/>
      <c r="B357" s="549" t="s">
        <v>384</v>
      </c>
      <c r="C357" s="549"/>
      <c r="D357" s="549"/>
      <c r="E357" s="549"/>
      <c r="F357" s="555" t="s">
        <v>42</v>
      </c>
      <c r="G357" s="555"/>
      <c r="H357" s="380" t="s">
        <v>385</v>
      </c>
    </row>
    <row r="358" spans="1:8" s="21" customFormat="1" ht="25.5" customHeight="1">
      <c r="A358" s="56"/>
      <c r="B358" s="220"/>
      <c r="C358" s="220"/>
      <c r="D358" s="220"/>
      <c r="E358" s="220"/>
      <c r="F358" s="408"/>
      <c r="G358" s="408"/>
      <c r="H358" s="380"/>
    </row>
    <row r="359" spans="1:8" s="21" customFormat="1" ht="25.5" customHeight="1">
      <c r="A359" s="56"/>
      <c r="B359" s="552" t="s">
        <v>386</v>
      </c>
      <c r="C359" s="552"/>
      <c r="D359" s="552"/>
      <c r="E359" s="552"/>
      <c r="F359" s="558" t="s">
        <v>42</v>
      </c>
      <c r="G359" s="558"/>
      <c r="H359" s="380" t="s">
        <v>387</v>
      </c>
    </row>
    <row r="360" spans="1:8" s="21" customFormat="1" ht="25.5" customHeight="1">
      <c r="A360" s="56"/>
      <c r="B360" s="380"/>
      <c r="C360" s="380"/>
      <c r="D360" s="380"/>
      <c r="E360" s="380"/>
      <c r="F360" s="422"/>
      <c r="G360" s="422"/>
      <c r="H360" s="380"/>
    </row>
    <row r="361" spans="1:8" s="21" customFormat="1" ht="32.25" customHeight="1">
      <c r="A361" s="56"/>
      <c r="B361" s="549" t="s">
        <v>388</v>
      </c>
      <c r="C361" s="549"/>
      <c r="D361" s="549"/>
      <c r="E361" s="549"/>
      <c r="F361" s="555" t="s">
        <v>42</v>
      </c>
      <c r="G361" s="555"/>
      <c r="H361" s="380" t="s">
        <v>389</v>
      </c>
    </row>
    <row r="362" spans="1:8" s="21" customFormat="1" ht="12.75" customHeight="1">
      <c r="A362" s="10"/>
      <c r="H362" s="200"/>
    </row>
    <row r="363" spans="1:8" s="21" customFormat="1" ht="25.5" customHeight="1">
      <c r="A363" s="10"/>
      <c r="B363" s="553" t="s">
        <v>397</v>
      </c>
      <c r="C363" s="553"/>
      <c r="D363" s="553"/>
      <c r="F363" s="554" t="s">
        <v>42</v>
      </c>
      <c r="G363" s="554"/>
      <c r="H363" s="368" t="s">
        <v>35</v>
      </c>
    </row>
    <row r="364" spans="1:8" s="21" customFormat="1" ht="245.25" customHeight="1">
      <c r="A364" s="10"/>
      <c r="G364" s="84"/>
      <c r="H364" s="200"/>
    </row>
    <row r="365" spans="1:8" ht="21" customHeight="1">
      <c r="A365" s="119"/>
      <c r="B365" s="97"/>
      <c r="C365" s="97"/>
      <c r="D365" s="97"/>
      <c r="E365" s="543" t="s">
        <v>471</v>
      </c>
      <c r="F365" s="543"/>
      <c r="G365" s="543"/>
      <c r="H365" s="543"/>
    </row>
    <row r="366" spans="1:8" ht="21" customHeight="1">
      <c r="A366" s="119"/>
      <c r="B366" s="97"/>
      <c r="C366" s="97"/>
      <c r="D366" s="97"/>
      <c r="E366" s="196"/>
      <c r="F366" s="196"/>
      <c r="G366" s="542" t="s">
        <v>460</v>
      </c>
      <c r="H366" s="542"/>
    </row>
    <row r="367" spans="1:8" ht="21" customHeight="1">
      <c r="A367" s="119"/>
      <c r="B367" s="97"/>
      <c r="C367" s="97"/>
      <c r="D367" s="97"/>
      <c r="E367" s="196"/>
      <c r="F367" s="196"/>
      <c r="G367" s="542"/>
      <c r="H367" s="542"/>
    </row>
    <row r="368" spans="1:8" ht="21" customHeight="1">
      <c r="A368" s="119"/>
      <c r="B368" s="97"/>
      <c r="C368" s="97"/>
      <c r="D368" s="97"/>
      <c r="E368" s="196"/>
      <c r="F368" s="196"/>
      <c r="G368" s="542"/>
      <c r="H368" s="542"/>
    </row>
    <row r="369" spans="1:15" ht="32.25" customHeight="1">
      <c r="A369" s="118"/>
      <c r="B369" s="544" t="s">
        <v>95</v>
      </c>
      <c r="C369" s="544"/>
      <c r="D369" s="544"/>
      <c r="E369" s="544"/>
      <c r="F369" s="544"/>
      <c r="G369" s="544"/>
      <c r="H369" s="544"/>
      <c r="M369" s="541"/>
      <c r="N369" s="541"/>
      <c r="O369" s="541"/>
    </row>
    <row r="370" spans="1:15" ht="25.5" customHeight="1">
      <c r="A370" s="542" t="s">
        <v>130</v>
      </c>
      <c r="B370" s="542"/>
      <c r="C370" s="542"/>
      <c r="D370" s="542"/>
      <c r="E370" s="542"/>
      <c r="F370" s="542"/>
      <c r="G370" s="542"/>
      <c r="H370" s="542"/>
      <c r="I370" s="198"/>
      <c r="J370" s="198"/>
    </row>
    <row r="371" spans="1:15">
      <c r="H371" s="163"/>
    </row>
    <row r="372" spans="1:15" s="100" customFormat="1" ht="23.25" customHeight="1">
      <c r="A372" s="559" t="s">
        <v>129</v>
      </c>
      <c r="B372" s="559"/>
      <c r="C372" s="559"/>
      <c r="F372" s="102"/>
      <c r="G372" s="496" t="s">
        <v>437</v>
      </c>
      <c r="H372" s="497"/>
    </row>
    <row r="373" spans="1:15" s="100" customFormat="1" ht="22.5" customHeight="1">
      <c r="A373" s="550" t="s">
        <v>13</v>
      </c>
      <c r="B373" s="551"/>
      <c r="C373" s="551"/>
      <c r="F373" s="102"/>
      <c r="G373" s="287" t="s">
        <v>76</v>
      </c>
      <c r="H373" s="497"/>
    </row>
    <row r="374" spans="1:15" s="482" customFormat="1" ht="57.75" customHeight="1">
      <c r="A374" s="274" t="s">
        <v>0</v>
      </c>
      <c r="B374" s="231" t="s">
        <v>1</v>
      </c>
      <c r="C374" s="232" t="s">
        <v>2</v>
      </c>
      <c r="D374" s="233" t="s">
        <v>3</v>
      </c>
      <c r="E374" s="505" t="s">
        <v>491</v>
      </c>
      <c r="F374" s="505" t="s">
        <v>492</v>
      </c>
      <c r="G374" s="231" t="s">
        <v>69</v>
      </c>
      <c r="H374" s="498" t="s">
        <v>5</v>
      </c>
    </row>
    <row r="375" spans="1:15" ht="18" customHeight="1">
      <c r="A375" s="235">
        <v>1</v>
      </c>
      <c r="B375" s="235">
        <v>2</v>
      </c>
      <c r="C375" s="235">
        <v>3</v>
      </c>
      <c r="D375" s="235">
        <v>4</v>
      </c>
      <c r="E375" s="235">
        <v>5</v>
      </c>
      <c r="F375" s="235">
        <v>6</v>
      </c>
      <c r="G375" s="235">
        <v>7</v>
      </c>
      <c r="H375" s="235">
        <v>8</v>
      </c>
    </row>
    <row r="376" spans="1:15" ht="27" customHeight="1">
      <c r="A376" s="274">
        <v>1</v>
      </c>
      <c r="B376" s="242" t="s">
        <v>131</v>
      </c>
      <c r="C376" s="24" t="s">
        <v>6</v>
      </c>
      <c r="D376" s="18">
        <v>1</v>
      </c>
      <c r="E376" s="24">
        <v>21592</v>
      </c>
      <c r="F376" s="24">
        <f t="shared" ref="F376" si="8">D376*E376</f>
        <v>21592</v>
      </c>
      <c r="G376" s="244">
        <v>1970</v>
      </c>
      <c r="H376" s="235"/>
    </row>
    <row r="377" spans="1:15" ht="21.75" customHeight="1">
      <c r="A377" s="236"/>
      <c r="B377" s="238" t="s">
        <v>10</v>
      </c>
      <c r="C377" s="106"/>
      <c r="D377" s="336">
        <v>1</v>
      </c>
      <c r="E377" s="336" t="s">
        <v>11</v>
      </c>
      <c r="F377" s="336">
        <f>SUM(F376)</f>
        <v>21592</v>
      </c>
      <c r="G377" s="108"/>
      <c r="H377" s="241"/>
    </row>
    <row r="378" spans="1:15">
      <c r="H378" s="163"/>
    </row>
    <row r="379" spans="1:15" ht="23.25" customHeight="1">
      <c r="A379" s="547" t="s">
        <v>370</v>
      </c>
      <c r="B379" s="547"/>
      <c r="C379" s="547"/>
      <c r="D379" s="547"/>
      <c r="E379" s="547"/>
      <c r="F379" s="547"/>
      <c r="G379" s="547"/>
      <c r="H379" s="547"/>
    </row>
    <row r="380" spans="1:15" ht="23.25" customHeight="1">
      <c r="A380" s="288"/>
      <c r="B380" s="552" t="s">
        <v>371</v>
      </c>
      <c r="C380" s="552"/>
      <c r="D380" s="552"/>
      <c r="E380" s="552"/>
      <c r="F380" s="555" t="s">
        <v>49</v>
      </c>
      <c r="G380" s="555"/>
      <c r="H380" s="380" t="s">
        <v>372</v>
      </c>
    </row>
    <row r="381" spans="1:15" s="56" customFormat="1" ht="23.25" customHeight="1">
      <c r="A381" s="288"/>
      <c r="B381" s="380"/>
      <c r="C381" s="380"/>
      <c r="D381" s="380"/>
      <c r="E381" s="380"/>
      <c r="F381" s="408"/>
      <c r="G381" s="408"/>
      <c r="H381" s="380"/>
    </row>
    <row r="382" spans="1:15" s="56" customFormat="1" ht="23.25" customHeight="1">
      <c r="A382" s="78"/>
      <c r="B382" s="409" t="s">
        <v>396</v>
      </c>
      <c r="C382" s="79"/>
      <c r="D382" s="80"/>
      <c r="E382" s="80"/>
      <c r="F382" s="81"/>
      <c r="G382" s="78"/>
      <c r="H382" s="78"/>
    </row>
    <row r="383" spans="1:15" ht="23.25" customHeight="1">
      <c r="A383" s="288"/>
      <c r="B383" s="556" t="s">
        <v>373</v>
      </c>
      <c r="C383" s="556"/>
      <c r="D383" s="556"/>
      <c r="E383" s="556"/>
      <c r="F383" s="557" t="s">
        <v>49</v>
      </c>
      <c r="G383" s="557"/>
      <c r="H383" s="220" t="s">
        <v>26</v>
      </c>
    </row>
    <row r="384" spans="1:15" s="35" customFormat="1" ht="23.25" customHeight="1">
      <c r="A384" s="288"/>
      <c r="B384" s="411"/>
      <c r="C384" s="411"/>
      <c r="D384" s="412"/>
      <c r="E384" s="412"/>
      <c r="F384" s="413"/>
      <c r="G384" s="50"/>
      <c r="H384" s="381"/>
    </row>
    <row r="385" spans="1:8" s="10" customFormat="1" ht="30.75" customHeight="1">
      <c r="A385" s="288"/>
      <c r="B385" s="549" t="s">
        <v>374</v>
      </c>
      <c r="C385" s="549"/>
      <c r="D385" s="549"/>
      <c r="E385" s="549"/>
      <c r="F385" s="557" t="s">
        <v>49</v>
      </c>
      <c r="G385" s="557"/>
      <c r="H385" s="220" t="s">
        <v>25</v>
      </c>
    </row>
    <row r="386" spans="1:8" s="56" customFormat="1" ht="23.25" customHeight="1">
      <c r="A386" s="288"/>
      <c r="B386" s="11"/>
      <c r="C386" s="11"/>
      <c r="D386" s="12"/>
      <c r="E386" s="12"/>
      <c r="F386" s="13"/>
      <c r="G386" s="9"/>
      <c r="H386" s="426"/>
    </row>
    <row r="387" spans="1:8" s="56" customFormat="1" ht="36.75" customHeight="1">
      <c r="B387" s="549" t="s">
        <v>375</v>
      </c>
      <c r="C387" s="549"/>
      <c r="D387" s="549"/>
      <c r="E387" s="549"/>
      <c r="F387" s="555" t="s">
        <v>42</v>
      </c>
      <c r="G387" s="555"/>
      <c r="H387" s="380" t="s">
        <v>376</v>
      </c>
    </row>
    <row r="388" spans="1:8" s="56" customFormat="1" ht="23.25" customHeight="1">
      <c r="A388" s="288"/>
      <c r="B388" s="386"/>
      <c r="C388" s="377"/>
      <c r="D388" s="377"/>
      <c r="E388" s="377"/>
      <c r="F388" s="387"/>
      <c r="G388" s="386"/>
      <c r="H388" s="380"/>
    </row>
    <row r="389" spans="1:8" s="56" customFormat="1" ht="23.25" customHeight="1">
      <c r="A389" s="288"/>
      <c r="B389" s="552" t="s">
        <v>377</v>
      </c>
      <c r="C389" s="552"/>
      <c r="D389" s="552"/>
      <c r="E389" s="377"/>
      <c r="F389" s="555" t="s">
        <v>49</v>
      </c>
      <c r="G389" s="555"/>
      <c r="H389" s="380" t="s">
        <v>27</v>
      </c>
    </row>
    <row r="390" spans="1:8" s="56" customFormat="1" ht="23.25" customHeight="1">
      <c r="B390" s="378"/>
      <c r="H390" s="378"/>
    </row>
    <row r="391" spans="1:8" s="56" customFormat="1" ht="30.75" customHeight="1">
      <c r="A391" s="288"/>
      <c r="B391" s="549" t="s">
        <v>378</v>
      </c>
      <c r="C391" s="549"/>
      <c r="D391" s="549"/>
      <c r="E391" s="549"/>
      <c r="F391" s="555" t="s">
        <v>42</v>
      </c>
      <c r="G391" s="555"/>
      <c r="H391" s="220" t="s">
        <v>28</v>
      </c>
    </row>
    <row r="392" spans="1:8" s="56" customFormat="1" ht="23.25" customHeight="1">
      <c r="A392" s="288"/>
      <c r="B392" s="19"/>
      <c r="C392" s="19"/>
      <c r="D392" s="19"/>
      <c r="E392" s="19"/>
      <c r="F392" s="19"/>
      <c r="G392" s="19"/>
      <c r="H392" s="20"/>
    </row>
    <row r="393" spans="1:8" s="56" customFormat="1" ht="23.25" customHeight="1">
      <c r="B393" s="380" t="s">
        <v>29</v>
      </c>
      <c r="C393" s="19"/>
      <c r="D393" s="19"/>
      <c r="E393" s="19"/>
      <c r="F393" s="555" t="s">
        <v>42</v>
      </c>
      <c r="G393" s="555"/>
      <c r="H393" s="380" t="s">
        <v>30</v>
      </c>
    </row>
    <row r="394" spans="1:8" s="56" customFormat="1" ht="23.25" customHeight="1">
      <c r="B394" s="52"/>
      <c r="C394" s="52"/>
      <c r="D394" s="52"/>
      <c r="E394" s="52"/>
      <c r="F394" s="377"/>
      <c r="G394" s="386"/>
      <c r="H394" s="381"/>
    </row>
    <row r="395" spans="1:8" s="56" customFormat="1" ht="31.5" customHeight="1">
      <c r="B395" s="562" t="s">
        <v>379</v>
      </c>
      <c r="C395" s="562"/>
      <c r="D395" s="562"/>
      <c r="E395" s="562"/>
      <c r="F395" s="560" t="s">
        <v>380</v>
      </c>
      <c r="G395" s="560"/>
      <c r="H395" s="368" t="s">
        <v>31</v>
      </c>
    </row>
    <row r="396" spans="1:8" s="56" customFormat="1" ht="20.25" customHeight="1">
      <c r="A396" s="563"/>
      <c r="B396" s="563"/>
      <c r="C396" s="563"/>
      <c r="D396" s="563"/>
      <c r="E396" s="563"/>
      <c r="F396" s="563"/>
      <c r="G396" s="563"/>
      <c r="H396" s="563"/>
    </row>
    <row r="397" spans="1:8" s="56" customFormat="1" ht="23.25" customHeight="1">
      <c r="B397" s="552" t="s">
        <v>381</v>
      </c>
      <c r="C397" s="552"/>
      <c r="D397" s="552"/>
      <c r="E397" s="552"/>
      <c r="F397" s="548" t="s">
        <v>68</v>
      </c>
      <c r="G397" s="548"/>
      <c r="H397" s="220" t="s">
        <v>382</v>
      </c>
    </row>
    <row r="398" spans="1:8" s="56" customFormat="1" ht="23.25" customHeight="1">
      <c r="B398" s="380"/>
      <c r="C398" s="380"/>
      <c r="D398" s="380"/>
      <c r="E398" s="380"/>
      <c r="F398" s="5"/>
      <c r="G398" s="5"/>
      <c r="H398" s="220"/>
    </row>
    <row r="399" spans="1:8" s="56" customFormat="1" ht="32.25" customHeight="1">
      <c r="B399" s="549" t="s">
        <v>383</v>
      </c>
      <c r="C399" s="549"/>
      <c r="D399" s="549"/>
      <c r="E399" s="549"/>
      <c r="F399" s="548" t="s">
        <v>68</v>
      </c>
      <c r="G399" s="548"/>
      <c r="H399" s="380" t="s">
        <v>40</v>
      </c>
    </row>
    <row r="400" spans="1:8" s="56" customFormat="1" ht="23.25" customHeight="1">
      <c r="B400" s="19"/>
      <c r="C400" s="19"/>
      <c r="D400" s="19"/>
      <c r="E400" s="19"/>
      <c r="F400" s="19"/>
      <c r="G400" s="19"/>
      <c r="H400" s="20"/>
    </row>
    <row r="401" spans="1:15" s="56" customFormat="1" ht="23.25" customHeight="1">
      <c r="B401" s="549" t="s">
        <v>384</v>
      </c>
      <c r="C401" s="549"/>
      <c r="D401" s="549"/>
      <c r="E401" s="549"/>
      <c r="F401" s="555" t="s">
        <v>42</v>
      </c>
      <c r="G401" s="555"/>
      <c r="H401" s="380" t="s">
        <v>385</v>
      </c>
    </row>
    <row r="402" spans="1:15" s="56" customFormat="1" ht="23.25" customHeight="1">
      <c r="B402" s="220"/>
      <c r="C402" s="220"/>
      <c r="D402" s="220"/>
      <c r="E402" s="220"/>
      <c r="F402" s="408"/>
      <c r="G402" s="408"/>
      <c r="H402" s="380"/>
    </row>
    <row r="403" spans="1:15" s="56" customFormat="1" ht="23.25" customHeight="1">
      <c r="B403" s="552" t="s">
        <v>386</v>
      </c>
      <c r="C403" s="552"/>
      <c r="D403" s="552"/>
      <c r="E403" s="552"/>
      <c r="F403" s="558" t="s">
        <v>42</v>
      </c>
      <c r="G403" s="558"/>
      <c r="H403" s="380" t="s">
        <v>387</v>
      </c>
    </row>
    <row r="404" spans="1:15" s="56" customFormat="1" ht="23.25" customHeight="1">
      <c r="B404" s="380"/>
      <c r="C404" s="380"/>
      <c r="D404" s="380"/>
      <c r="E404" s="380"/>
      <c r="F404" s="422"/>
      <c r="G404" s="422"/>
      <c r="H404" s="380"/>
    </row>
    <row r="405" spans="1:15" s="56" customFormat="1" ht="36.75" customHeight="1">
      <c r="B405" s="549" t="s">
        <v>388</v>
      </c>
      <c r="C405" s="549"/>
      <c r="D405" s="549"/>
      <c r="E405" s="549"/>
      <c r="F405" s="555" t="s">
        <v>42</v>
      </c>
      <c r="G405" s="555"/>
      <c r="H405" s="380" t="s">
        <v>389</v>
      </c>
    </row>
    <row r="406" spans="1:15" s="56" customFormat="1" ht="23.25" customHeight="1">
      <c r="A406" s="10"/>
      <c r="B406" s="21"/>
      <c r="C406" s="21"/>
      <c r="D406" s="21"/>
      <c r="E406" s="21"/>
      <c r="F406" s="21"/>
      <c r="G406" s="21"/>
      <c r="H406" s="369"/>
    </row>
    <row r="407" spans="1:15" s="56" customFormat="1" ht="23.25" customHeight="1">
      <c r="A407" s="10"/>
      <c r="B407" s="56" t="s">
        <v>398</v>
      </c>
      <c r="F407" s="554" t="s">
        <v>49</v>
      </c>
      <c r="G407" s="554"/>
      <c r="H407" s="203" t="s">
        <v>34</v>
      </c>
    </row>
    <row r="408" spans="1:15" s="56" customFormat="1" ht="18">
      <c r="A408" s="10"/>
      <c r="G408" s="84"/>
      <c r="H408" s="27"/>
    </row>
    <row r="409" spans="1:15" s="56" customFormat="1" ht="18">
      <c r="A409" s="10"/>
      <c r="G409" s="84"/>
      <c r="H409" s="27"/>
    </row>
    <row r="410" spans="1:15" s="21" customFormat="1" ht="17.25">
      <c r="A410" s="10"/>
      <c r="G410" s="84"/>
      <c r="H410" s="126"/>
    </row>
    <row r="411" spans="1:15" ht="21" customHeight="1">
      <c r="A411" s="119"/>
      <c r="B411" s="97"/>
      <c r="C411" s="97"/>
      <c r="D411" s="97"/>
      <c r="E411" s="543" t="s">
        <v>472</v>
      </c>
      <c r="F411" s="543"/>
      <c r="G411" s="543"/>
      <c r="H411" s="543"/>
    </row>
    <row r="412" spans="1:15" ht="21" customHeight="1">
      <c r="A412" s="119"/>
      <c r="B412" s="97"/>
      <c r="C412" s="97"/>
      <c r="D412" s="97"/>
      <c r="E412" s="196"/>
      <c r="F412" s="196"/>
      <c r="G412" s="542" t="s">
        <v>461</v>
      </c>
      <c r="H412" s="542"/>
    </row>
    <row r="413" spans="1:15" ht="21" customHeight="1">
      <c r="A413" s="119"/>
      <c r="B413" s="97"/>
      <c r="C413" s="97"/>
      <c r="D413" s="97"/>
      <c r="E413" s="196"/>
      <c r="F413" s="196"/>
      <c r="G413" s="542"/>
      <c r="H413" s="542"/>
    </row>
    <row r="414" spans="1:15" ht="21" customHeight="1">
      <c r="A414" s="119"/>
      <c r="B414" s="97"/>
      <c r="C414" s="97"/>
      <c r="D414" s="97"/>
      <c r="E414" s="196"/>
      <c r="F414" s="196"/>
      <c r="G414" s="542"/>
      <c r="H414" s="542"/>
    </row>
    <row r="415" spans="1:15" ht="32.25" customHeight="1">
      <c r="A415" s="118"/>
      <c r="B415" s="544" t="s">
        <v>95</v>
      </c>
      <c r="C415" s="544"/>
      <c r="D415" s="544"/>
      <c r="E415" s="544"/>
      <c r="F415" s="544"/>
      <c r="G415" s="544"/>
      <c r="H415" s="544"/>
      <c r="M415" s="541"/>
      <c r="N415" s="541"/>
      <c r="O415" s="541"/>
    </row>
    <row r="416" spans="1:15" ht="25.5" customHeight="1">
      <c r="A416" s="542" t="s">
        <v>133</v>
      </c>
      <c r="B416" s="542"/>
      <c r="C416" s="542"/>
      <c r="D416" s="542"/>
      <c r="E416" s="542"/>
      <c r="F416" s="542"/>
      <c r="G416" s="542"/>
      <c r="H416" s="542"/>
      <c r="I416" s="198"/>
      <c r="J416" s="198"/>
    </row>
    <row r="417" spans="1:8" ht="18">
      <c r="H417" s="131"/>
    </row>
    <row r="418" spans="1:8" s="100" customFormat="1" ht="23.25" customHeight="1">
      <c r="A418" s="545" t="s">
        <v>132</v>
      </c>
      <c r="B418" s="545"/>
      <c r="C418" s="545"/>
      <c r="F418" s="102"/>
      <c r="G418" s="201" t="s">
        <v>437</v>
      </c>
      <c r="H418" s="210"/>
    </row>
    <row r="419" spans="1:8" s="100" customFormat="1" ht="22.5" customHeight="1">
      <c r="A419" s="546" t="s">
        <v>13</v>
      </c>
      <c r="B419" s="546"/>
      <c r="C419" s="546"/>
      <c r="F419" s="102"/>
      <c r="G419" s="205" t="s">
        <v>76</v>
      </c>
      <c r="H419" s="210"/>
    </row>
    <row r="420" spans="1:8" s="482" customFormat="1" ht="57.75" customHeight="1">
      <c r="A420" s="274" t="s">
        <v>0</v>
      </c>
      <c r="B420" s="231" t="s">
        <v>1</v>
      </c>
      <c r="C420" s="232" t="s">
        <v>2</v>
      </c>
      <c r="D420" s="233" t="s">
        <v>3</v>
      </c>
      <c r="E420" s="505" t="s">
        <v>491</v>
      </c>
      <c r="F420" s="505" t="s">
        <v>492</v>
      </c>
      <c r="G420" s="231" t="s">
        <v>69</v>
      </c>
      <c r="H420" s="498" t="s">
        <v>5</v>
      </c>
    </row>
    <row r="421" spans="1:8" ht="18" customHeight="1">
      <c r="A421" s="235">
        <v>1</v>
      </c>
      <c r="B421" s="235">
        <v>2</v>
      </c>
      <c r="C421" s="235">
        <v>3</v>
      </c>
      <c r="D421" s="235">
        <v>4</v>
      </c>
      <c r="E421" s="235">
        <v>5</v>
      </c>
      <c r="F421" s="235">
        <v>6</v>
      </c>
      <c r="G421" s="235">
        <v>7</v>
      </c>
      <c r="H421" s="235">
        <v>8</v>
      </c>
    </row>
    <row r="422" spans="1:8" s="10" customFormat="1" ht="51.75" customHeight="1">
      <c r="A422" s="236">
        <v>1</v>
      </c>
      <c r="B422" s="227" t="s">
        <v>134</v>
      </c>
      <c r="C422" s="24" t="s">
        <v>6</v>
      </c>
      <c r="D422" s="24">
        <v>1</v>
      </c>
      <c r="E422" s="24">
        <v>41672</v>
      </c>
      <c r="F422" s="24">
        <f t="shared" ref="F422" si="9">D422*E422</f>
        <v>41672</v>
      </c>
      <c r="G422" s="24">
        <v>2022</v>
      </c>
      <c r="H422" s="234"/>
    </row>
    <row r="423" spans="1:8" ht="19.5">
      <c r="A423" s="236"/>
      <c r="B423" s="238" t="s">
        <v>10</v>
      </c>
      <c r="C423" s="108"/>
      <c r="D423" s="240">
        <f>SUM(D422)</f>
        <v>1</v>
      </c>
      <c r="E423" s="89">
        <f>SUM(E422)</f>
        <v>41672</v>
      </c>
      <c r="F423" s="240">
        <f>SUM(F422)</f>
        <v>41672</v>
      </c>
      <c r="G423" s="108"/>
      <c r="H423" s="231"/>
    </row>
    <row r="424" spans="1:8">
      <c r="H424" s="163"/>
    </row>
    <row r="425" spans="1:8" ht="65.25" customHeight="1">
      <c r="A425" s="547" t="s">
        <v>370</v>
      </c>
      <c r="B425" s="547"/>
      <c r="C425" s="547"/>
      <c r="D425" s="547"/>
      <c r="E425" s="547"/>
      <c r="F425" s="547"/>
      <c r="G425" s="547"/>
      <c r="H425" s="547"/>
    </row>
    <row r="426" spans="1:8" ht="15" customHeight="1">
      <c r="A426" s="288"/>
      <c r="B426" s="552" t="s">
        <v>371</v>
      </c>
      <c r="C426" s="552"/>
      <c r="D426" s="552"/>
      <c r="E426" s="552"/>
      <c r="F426" s="555" t="s">
        <v>49</v>
      </c>
      <c r="G426" s="555"/>
      <c r="H426" s="380" t="s">
        <v>372</v>
      </c>
    </row>
    <row r="427" spans="1:8" s="56" customFormat="1" ht="18">
      <c r="A427" s="288"/>
      <c r="B427" s="380"/>
      <c r="C427" s="380"/>
      <c r="D427" s="380"/>
      <c r="E427" s="380"/>
      <c r="F427" s="408"/>
      <c r="G427" s="408"/>
      <c r="H427" s="380"/>
    </row>
    <row r="428" spans="1:8" s="56" customFormat="1" ht="18" customHeight="1">
      <c r="A428" s="78"/>
      <c r="B428" s="409" t="s">
        <v>396</v>
      </c>
      <c r="C428" s="79"/>
      <c r="D428" s="80"/>
      <c r="E428" s="80"/>
      <c r="F428" s="81"/>
      <c r="G428" s="78"/>
      <c r="H428" s="78"/>
    </row>
    <row r="429" spans="1:8" ht="19.5">
      <c r="A429" s="288"/>
      <c r="B429" s="556" t="s">
        <v>373</v>
      </c>
      <c r="C429" s="556"/>
      <c r="D429" s="556"/>
      <c r="E429" s="556"/>
      <c r="F429" s="557" t="s">
        <v>49</v>
      </c>
      <c r="G429" s="557"/>
      <c r="H429" s="220" t="s">
        <v>26</v>
      </c>
    </row>
    <row r="430" spans="1:8" s="35" customFormat="1" ht="18.75" customHeight="1">
      <c r="A430" s="288"/>
      <c r="B430" s="411"/>
      <c r="C430" s="411"/>
      <c r="D430" s="412"/>
      <c r="E430" s="412"/>
      <c r="F430" s="413"/>
      <c r="G430" s="50"/>
      <c r="H430" s="381"/>
    </row>
    <row r="431" spans="1:8" s="10" customFormat="1" ht="30" customHeight="1">
      <c r="A431" s="288"/>
      <c r="B431" s="549" t="s">
        <v>374</v>
      </c>
      <c r="C431" s="549"/>
      <c r="D431" s="549"/>
      <c r="E431" s="549"/>
      <c r="F431" s="557" t="s">
        <v>49</v>
      </c>
      <c r="G431" s="557"/>
      <c r="H431" s="220" t="s">
        <v>25</v>
      </c>
    </row>
    <row r="432" spans="1:8" s="56" customFormat="1" ht="18.75" customHeight="1">
      <c r="A432" s="288"/>
      <c r="B432" s="11"/>
      <c r="C432" s="11"/>
      <c r="D432" s="12"/>
      <c r="E432" s="12"/>
      <c r="F432" s="13"/>
      <c r="G432" s="9"/>
      <c r="H432" s="426"/>
    </row>
    <row r="433" spans="1:8" s="56" customFormat="1" ht="31.5" customHeight="1">
      <c r="B433" s="549" t="s">
        <v>375</v>
      </c>
      <c r="C433" s="549"/>
      <c r="D433" s="549"/>
      <c r="E433" s="549"/>
      <c r="F433" s="555" t="s">
        <v>42</v>
      </c>
      <c r="G433" s="555"/>
      <c r="H433" s="380" t="s">
        <v>376</v>
      </c>
    </row>
    <row r="434" spans="1:8" s="56" customFormat="1" ht="18">
      <c r="A434" s="288"/>
      <c r="B434" s="386"/>
      <c r="C434" s="377"/>
      <c r="D434" s="377"/>
      <c r="E434" s="377"/>
      <c r="F434" s="387"/>
      <c r="G434" s="386"/>
      <c r="H434" s="380"/>
    </row>
    <row r="435" spans="1:8" s="56" customFormat="1" ht="18">
      <c r="A435" s="288"/>
      <c r="B435" s="552" t="s">
        <v>377</v>
      </c>
      <c r="C435" s="552"/>
      <c r="D435" s="552"/>
      <c r="E435" s="377"/>
      <c r="F435" s="555" t="s">
        <v>49</v>
      </c>
      <c r="G435" s="555"/>
      <c r="H435" s="380" t="s">
        <v>27</v>
      </c>
    </row>
    <row r="436" spans="1:8" s="56" customFormat="1" ht="18">
      <c r="B436" s="378"/>
      <c r="H436" s="378"/>
    </row>
    <row r="437" spans="1:8" s="56" customFormat="1" ht="39" customHeight="1">
      <c r="A437" s="288"/>
      <c r="B437" s="549" t="s">
        <v>378</v>
      </c>
      <c r="C437" s="549"/>
      <c r="D437" s="549"/>
      <c r="E437" s="549"/>
      <c r="F437" s="555" t="s">
        <v>42</v>
      </c>
      <c r="G437" s="555"/>
      <c r="H437" s="220" t="s">
        <v>28</v>
      </c>
    </row>
    <row r="438" spans="1:8" s="56" customFormat="1" ht="18">
      <c r="A438" s="288"/>
      <c r="B438" s="19"/>
      <c r="C438" s="19"/>
      <c r="D438" s="19"/>
      <c r="E438" s="19"/>
      <c r="F438" s="19"/>
      <c r="G438" s="19"/>
      <c r="H438" s="20"/>
    </row>
    <row r="439" spans="1:8" s="56" customFormat="1" ht="24" customHeight="1">
      <c r="B439" s="380" t="s">
        <v>29</v>
      </c>
      <c r="C439" s="19"/>
      <c r="D439" s="19"/>
      <c r="E439" s="19"/>
      <c r="F439" s="555" t="s">
        <v>42</v>
      </c>
      <c r="G439" s="555"/>
      <c r="H439" s="380" t="s">
        <v>30</v>
      </c>
    </row>
    <row r="440" spans="1:8" s="56" customFormat="1" ht="18.75" customHeight="1">
      <c r="B440" s="52"/>
      <c r="C440" s="52"/>
      <c r="D440" s="52"/>
      <c r="E440" s="52"/>
      <c r="F440" s="377"/>
      <c r="G440" s="386"/>
      <c r="H440" s="381"/>
    </row>
    <row r="441" spans="1:8" s="56" customFormat="1" ht="31.5" customHeight="1">
      <c r="B441" s="562" t="s">
        <v>379</v>
      </c>
      <c r="C441" s="562"/>
      <c r="D441" s="562"/>
      <c r="E441" s="562"/>
      <c r="F441" s="560" t="s">
        <v>380</v>
      </c>
      <c r="G441" s="560"/>
      <c r="H441" s="368" t="s">
        <v>31</v>
      </c>
    </row>
    <row r="442" spans="1:8" s="56" customFormat="1" ht="18">
      <c r="A442" s="563"/>
      <c r="B442" s="563"/>
      <c r="C442" s="563"/>
      <c r="D442" s="563"/>
      <c r="E442" s="563"/>
      <c r="F442" s="563"/>
      <c r="G442" s="563"/>
      <c r="H442" s="563"/>
    </row>
    <row r="443" spans="1:8" s="56" customFormat="1" ht="18">
      <c r="B443" s="552" t="s">
        <v>381</v>
      </c>
      <c r="C443" s="552"/>
      <c r="D443" s="552"/>
      <c r="E443" s="552"/>
      <c r="F443" s="548" t="s">
        <v>68</v>
      </c>
      <c r="G443" s="548"/>
      <c r="H443" s="220" t="s">
        <v>382</v>
      </c>
    </row>
    <row r="444" spans="1:8" s="56" customFormat="1" ht="18">
      <c r="B444" s="380"/>
      <c r="C444" s="380"/>
      <c r="D444" s="380"/>
      <c r="E444" s="380"/>
      <c r="F444" s="5"/>
      <c r="G444" s="5"/>
      <c r="H444" s="220"/>
    </row>
    <row r="445" spans="1:8" s="56" customFormat="1" ht="36.75" customHeight="1">
      <c r="B445" s="549" t="s">
        <v>383</v>
      </c>
      <c r="C445" s="549"/>
      <c r="D445" s="549"/>
      <c r="E445" s="549"/>
      <c r="F445" s="548" t="s">
        <v>68</v>
      </c>
      <c r="G445" s="548"/>
      <c r="H445" s="380" t="s">
        <v>40</v>
      </c>
    </row>
    <row r="446" spans="1:8" s="56" customFormat="1" ht="18">
      <c r="B446" s="19"/>
      <c r="C446" s="19"/>
      <c r="D446" s="19"/>
      <c r="E446" s="19"/>
      <c r="F446" s="19"/>
      <c r="G446" s="19"/>
      <c r="H446" s="20"/>
    </row>
    <row r="447" spans="1:8" s="56" customFormat="1" ht="18">
      <c r="B447" s="549" t="s">
        <v>384</v>
      </c>
      <c r="C447" s="549"/>
      <c r="D447" s="549"/>
      <c r="E447" s="549"/>
      <c r="F447" s="555" t="s">
        <v>42</v>
      </c>
      <c r="G447" s="555"/>
      <c r="H447" s="380" t="s">
        <v>385</v>
      </c>
    </row>
    <row r="448" spans="1:8" s="56" customFormat="1" ht="18">
      <c r="B448" s="220"/>
      <c r="C448" s="220"/>
      <c r="D448" s="220"/>
      <c r="E448" s="220"/>
      <c r="F448" s="408"/>
      <c r="G448" s="408"/>
      <c r="H448" s="380"/>
    </row>
    <row r="449" spans="1:15" s="56" customFormat="1" ht="18">
      <c r="B449" s="552" t="s">
        <v>386</v>
      </c>
      <c r="C449" s="552"/>
      <c r="D449" s="552"/>
      <c r="E449" s="552"/>
      <c r="F449" s="558" t="s">
        <v>42</v>
      </c>
      <c r="G449" s="558"/>
      <c r="H449" s="380" t="s">
        <v>387</v>
      </c>
    </row>
    <row r="450" spans="1:15" s="56" customFormat="1" ht="18">
      <c r="B450" s="380"/>
      <c r="C450" s="380"/>
      <c r="D450" s="380"/>
      <c r="E450" s="380"/>
      <c r="F450" s="422"/>
      <c r="G450" s="422"/>
      <c r="H450" s="380"/>
    </row>
    <row r="451" spans="1:15" s="56" customFormat="1" ht="39.75" customHeight="1">
      <c r="B451" s="549" t="s">
        <v>388</v>
      </c>
      <c r="C451" s="549"/>
      <c r="D451" s="549"/>
      <c r="E451" s="549"/>
      <c r="F451" s="555" t="s">
        <v>42</v>
      </c>
      <c r="G451" s="555"/>
      <c r="H451" s="380" t="s">
        <v>389</v>
      </c>
    </row>
    <row r="452" spans="1:15" s="56" customFormat="1" ht="18">
      <c r="A452" s="10"/>
      <c r="H452" s="203"/>
    </row>
    <row r="453" spans="1:15" s="56" customFormat="1" ht="18">
      <c r="A453" s="10"/>
      <c r="B453" s="553" t="s">
        <v>15</v>
      </c>
      <c r="C453" s="553"/>
      <c r="D453" s="553"/>
      <c r="F453" s="554" t="s">
        <v>42</v>
      </c>
      <c r="G453" s="554"/>
      <c r="H453" s="203" t="s">
        <v>36</v>
      </c>
    </row>
    <row r="454" spans="1:15" s="56" customFormat="1" ht="18">
      <c r="A454" s="10"/>
      <c r="G454" s="84"/>
      <c r="H454" s="203"/>
    </row>
    <row r="455" spans="1:15" s="56" customFormat="1" ht="18">
      <c r="A455" s="10"/>
      <c r="G455" s="84"/>
      <c r="H455" s="203"/>
    </row>
    <row r="456" spans="1:15" ht="21" customHeight="1">
      <c r="A456" s="119"/>
      <c r="B456" s="97"/>
      <c r="C456" s="97"/>
      <c r="D456" s="97"/>
      <c r="E456" s="543" t="s">
        <v>473</v>
      </c>
      <c r="F456" s="543"/>
      <c r="G456" s="543"/>
      <c r="H456" s="543"/>
    </row>
    <row r="457" spans="1:15" ht="21" customHeight="1">
      <c r="A457" s="119"/>
      <c r="B457" s="97"/>
      <c r="C457" s="97"/>
      <c r="D457" s="97"/>
      <c r="E457" s="196"/>
      <c r="F457" s="196"/>
      <c r="G457" s="542" t="s">
        <v>460</v>
      </c>
      <c r="H457" s="542"/>
    </row>
    <row r="458" spans="1:15" ht="21" customHeight="1">
      <c r="A458" s="119"/>
      <c r="B458" s="97"/>
      <c r="C458" s="97"/>
      <c r="D458" s="97"/>
      <c r="E458" s="196"/>
      <c r="F458" s="196"/>
      <c r="G458" s="542"/>
      <c r="H458" s="542"/>
    </row>
    <row r="459" spans="1:15" ht="21" customHeight="1">
      <c r="A459" s="119"/>
      <c r="B459" s="97"/>
      <c r="C459" s="97"/>
      <c r="D459" s="97"/>
      <c r="E459" s="196"/>
      <c r="F459" s="196"/>
      <c r="G459" s="542"/>
      <c r="H459" s="542"/>
    </row>
    <row r="460" spans="1:15" ht="32.25" customHeight="1">
      <c r="A460" s="118"/>
      <c r="B460" s="544" t="s">
        <v>95</v>
      </c>
      <c r="C460" s="544"/>
      <c r="D460" s="544"/>
      <c r="E460" s="544"/>
      <c r="F460" s="544"/>
      <c r="G460" s="544"/>
      <c r="H460" s="544"/>
      <c r="M460" s="541"/>
      <c r="N460" s="541"/>
      <c r="O460" s="541"/>
    </row>
    <row r="461" spans="1:15" ht="25.5" customHeight="1">
      <c r="A461" s="542" t="s">
        <v>462</v>
      </c>
      <c r="B461" s="542"/>
      <c r="C461" s="542"/>
      <c r="D461" s="542"/>
      <c r="E461" s="542"/>
      <c r="F461" s="542"/>
      <c r="G461" s="542"/>
      <c r="H461" s="542"/>
      <c r="I461" s="198"/>
      <c r="J461" s="198"/>
    </row>
    <row r="462" spans="1:15" s="56" customFormat="1" ht="18">
      <c r="A462" s="10"/>
      <c r="G462" s="84"/>
      <c r="H462" s="27"/>
    </row>
    <row r="463" spans="1:15" s="100" customFormat="1" ht="23.25" customHeight="1">
      <c r="A463" s="545" t="s">
        <v>14</v>
      </c>
      <c r="B463" s="545"/>
      <c r="C463" s="545"/>
      <c r="F463" s="102"/>
      <c r="G463" s="496" t="s">
        <v>437</v>
      </c>
      <c r="H463" s="497"/>
    </row>
    <row r="464" spans="1:15" s="100" customFormat="1" ht="22.5" customHeight="1">
      <c r="A464" s="550" t="s">
        <v>13</v>
      </c>
      <c r="B464" s="551"/>
      <c r="C464" s="551"/>
      <c r="F464" s="102"/>
      <c r="G464" s="287" t="s">
        <v>76</v>
      </c>
      <c r="H464" s="497"/>
    </row>
    <row r="465" spans="1:8" s="482" customFormat="1" ht="57.75" customHeight="1">
      <c r="A465" s="274" t="s">
        <v>0</v>
      </c>
      <c r="B465" s="231" t="s">
        <v>1</v>
      </c>
      <c r="C465" s="232" t="s">
        <v>2</v>
      </c>
      <c r="D465" s="233" t="s">
        <v>3</v>
      </c>
      <c r="E465" s="505" t="s">
        <v>491</v>
      </c>
      <c r="F465" s="505" t="s">
        <v>492</v>
      </c>
      <c r="G465" s="231" t="s">
        <v>69</v>
      </c>
      <c r="H465" s="498" t="s">
        <v>5</v>
      </c>
    </row>
    <row r="466" spans="1:8" ht="18" customHeight="1">
      <c r="A466" s="235">
        <v>1</v>
      </c>
      <c r="B466" s="235">
        <v>2</v>
      </c>
      <c r="C466" s="235">
        <v>3</v>
      </c>
      <c r="D466" s="235">
        <v>4</v>
      </c>
      <c r="E466" s="235">
        <v>5</v>
      </c>
      <c r="F466" s="235">
        <v>6</v>
      </c>
      <c r="G466" s="235">
        <v>7</v>
      </c>
      <c r="H466" s="235">
        <v>8</v>
      </c>
    </row>
    <row r="467" spans="1:8" ht="27" customHeight="1">
      <c r="A467" s="236">
        <v>1</v>
      </c>
      <c r="B467" s="247" t="s">
        <v>135</v>
      </c>
      <c r="C467" s="24" t="s">
        <v>6</v>
      </c>
      <c r="D467" s="18">
        <v>1</v>
      </c>
      <c r="E467" s="24">
        <v>57500</v>
      </c>
      <c r="F467" s="24">
        <f t="shared" ref="F467" si="10">D467*E467</f>
        <v>57500</v>
      </c>
      <c r="G467" s="24">
        <v>2006</v>
      </c>
      <c r="H467" s="18"/>
    </row>
    <row r="468" spans="1:8" ht="26.25" customHeight="1">
      <c r="A468" s="366"/>
      <c r="B468" s="238" t="s">
        <v>10</v>
      </c>
      <c r="C468" s="248"/>
      <c r="D468" s="234">
        <f>SUM(D467:D467)</f>
        <v>1</v>
      </c>
      <c r="E468" s="336" t="s">
        <v>11</v>
      </c>
      <c r="F468" s="234">
        <f>SUM(F467:F467)</f>
        <v>57500</v>
      </c>
      <c r="G468" s="248"/>
      <c r="H468" s="249"/>
    </row>
    <row r="469" spans="1:8">
      <c r="H469" s="163"/>
    </row>
    <row r="470" spans="1:8" ht="22.5" customHeight="1">
      <c r="A470" s="547" t="s">
        <v>370</v>
      </c>
      <c r="B470" s="547"/>
      <c r="C470" s="547"/>
      <c r="D470" s="547"/>
      <c r="E470" s="547"/>
      <c r="F470" s="547"/>
      <c r="G470" s="547"/>
      <c r="H470" s="547"/>
    </row>
    <row r="471" spans="1:8" ht="22.5" customHeight="1">
      <c r="A471" s="288"/>
      <c r="B471" s="552" t="s">
        <v>371</v>
      </c>
      <c r="C471" s="552"/>
      <c r="D471" s="552"/>
      <c r="E471" s="552"/>
      <c r="F471" s="555" t="s">
        <v>49</v>
      </c>
      <c r="G471" s="555"/>
      <c r="H471" s="380" t="s">
        <v>372</v>
      </c>
    </row>
    <row r="472" spans="1:8" s="56" customFormat="1" ht="22.5" customHeight="1">
      <c r="A472" s="288"/>
      <c r="B472" s="380"/>
      <c r="C472" s="380"/>
      <c r="D472" s="380"/>
      <c r="E472" s="380"/>
      <c r="F472" s="408"/>
      <c r="G472" s="408"/>
      <c r="H472" s="380"/>
    </row>
    <row r="473" spans="1:8" s="56" customFormat="1" ht="22.5" customHeight="1">
      <c r="A473" s="78"/>
      <c r="B473" s="409" t="s">
        <v>396</v>
      </c>
      <c r="C473" s="79"/>
      <c r="D473" s="80"/>
      <c r="E473" s="80"/>
      <c r="F473" s="81"/>
      <c r="G473" s="78"/>
      <c r="H473" s="78"/>
    </row>
    <row r="474" spans="1:8" ht="22.5" customHeight="1">
      <c r="A474" s="288"/>
      <c r="B474" s="556" t="s">
        <v>373</v>
      </c>
      <c r="C474" s="556"/>
      <c r="D474" s="556"/>
      <c r="E474" s="556"/>
      <c r="F474" s="557" t="s">
        <v>49</v>
      </c>
      <c r="G474" s="557"/>
      <c r="H474" s="220" t="s">
        <v>26</v>
      </c>
    </row>
    <row r="475" spans="1:8" s="35" customFormat="1" ht="22.5" customHeight="1">
      <c r="A475" s="288"/>
      <c r="B475" s="411"/>
      <c r="C475" s="411"/>
      <c r="D475" s="412"/>
      <c r="E475" s="412"/>
      <c r="F475" s="413"/>
      <c r="G475" s="50"/>
      <c r="H475" s="381"/>
    </row>
    <row r="476" spans="1:8" s="10" customFormat="1" ht="32.25" customHeight="1">
      <c r="A476" s="288"/>
      <c r="B476" s="549" t="s">
        <v>374</v>
      </c>
      <c r="C476" s="549"/>
      <c r="D476" s="549"/>
      <c r="E476" s="549"/>
      <c r="F476" s="557" t="s">
        <v>49</v>
      </c>
      <c r="G476" s="557"/>
      <c r="H476" s="220" t="s">
        <v>25</v>
      </c>
    </row>
    <row r="477" spans="1:8" s="56" customFormat="1" ht="22.5" customHeight="1">
      <c r="A477" s="288"/>
      <c r="B477" s="11"/>
      <c r="C477" s="11"/>
      <c r="D477" s="12"/>
      <c r="E477" s="12"/>
      <c r="F477" s="13"/>
      <c r="G477" s="9"/>
      <c r="H477" s="426"/>
    </row>
    <row r="478" spans="1:8" s="56" customFormat="1" ht="35.25" customHeight="1">
      <c r="B478" s="549" t="s">
        <v>375</v>
      </c>
      <c r="C478" s="549"/>
      <c r="D478" s="549"/>
      <c r="E478" s="549"/>
      <c r="F478" s="555" t="s">
        <v>42</v>
      </c>
      <c r="G478" s="555"/>
      <c r="H478" s="380" t="s">
        <v>376</v>
      </c>
    </row>
    <row r="479" spans="1:8" s="56" customFormat="1" ht="13.5" customHeight="1">
      <c r="A479" s="288"/>
      <c r="B479" s="386"/>
      <c r="C479" s="377"/>
      <c r="D479" s="377"/>
      <c r="E479" s="377"/>
      <c r="F479" s="387"/>
      <c r="G479" s="386"/>
      <c r="H479" s="380"/>
    </row>
    <row r="480" spans="1:8" s="56" customFormat="1" ht="22.5" customHeight="1">
      <c r="A480" s="288"/>
      <c r="B480" s="552" t="s">
        <v>377</v>
      </c>
      <c r="C480" s="552"/>
      <c r="D480" s="552"/>
      <c r="E480" s="377"/>
      <c r="F480" s="555" t="s">
        <v>49</v>
      </c>
      <c r="G480" s="555"/>
      <c r="H480" s="380" t="s">
        <v>27</v>
      </c>
    </row>
    <row r="481" spans="1:8" s="56" customFormat="1" ht="22.5" customHeight="1">
      <c r="B481" s="378"/>
      <c r="H481" s="378"/>
    </row>
    <row r="482" spans="1:8" s="56" customFormat="1" ht="36" customHeight="1">
      <c r="A482" s="288"/>
      <c r="B482" s="549" t="s">
        <v>378</v>
      </c>
      <c r="C482" s="549"/>
      <c r="D482" s="549"/>
      <c r="E482" s="549"/>
      <c r="F482" s="555" t="s">
        <v>42</v>
      </c>
      <c r="G482" s="555"/>
      <c r="H482" s="220" t="s">
        <v>28</v>
      </c>
    </row>
    <row r="483" spans="1:8" s="56" customFormat="1" ht="22.5" customHeight="1">
      <c r="A483" s="288"/>
      <c r="B483" s="19"/>
      <c r="C483" s="19"/>
      <c r="D483" s="19"/>
      <c r="E483" s="19"/>
      <c r="F483" s="19"/>
      <c r="G483" s="19"/>
      <c r="H483" s="20"/>
    </row>
    <row r="484" spans="1:8" s="56" customFormat="1" ht="22.5" customHeight="1">
      <c r="B484" s="380" t="s">
        <v>29</v>
      </c>
      <c r="C484" s="19"/>
      <c r="D484" s="19"/>
      <c r="E484" s="19"/>
      <c r="F484" s="555" t="s">
        <v>42</v>
      </c>
      <c r="G484" s="555"/>
      <c r="H484" s="380" t="s">
        <v>30</v>
      </c>
    </row>
    <row r="485" spans="1:8" s="56" customFormat="1" ht="22.5" customHeight="1">
      <c r="B485" s="52"/>
      <c r="C485" s="52"/>
      <c r="D485" s="52"/>
      <c r="E485" s="52"/>
      <c r="F485" s="377"/>
      <c r="G485" s="386"/>
      <c r="H485" s="381"/>
    </row>
    <row r="486" spans="1:8" s="56" customFormat="1" ht="33.75" customHeight="1">
      <c r="B486" s="562" t="s">
        <v>379</v>
      </c>
      <c r="C486" s="562"/>
      <c r="D486" s="562"/>
      <c r="E486" s="562"/>
      <c r="F486" s="560" t="s">
        <v>380</v>
      </c>
      <c r="G486" s="560"/>
      <c r="H486" s="368" t="s">
        <v>31</v>
      </c>
    </row>
    <row r="487" spans="1:8" s="56" customFormat="1" ht="18.75" customHeight="1">
      <c r="A487" s="563"/>
      <c r="B487" s="563"/>
      <c r="C487" s="563"/>
      <c r="D487" s="563"/>
      <c r="E487" s="563"/>
      <c r="F487" s="563"/>
      <c r="G487" s="563"/>
      <c r="H487" s="563"/>
    </row>
    <row r="488" spans="1:8" s="56" customFormat="1" ht="22.5" customHeight="1">
      <c r="B488" s="552" t="s">
        <v>381</v>
      </c>
      <c r="C488" s="552"/>
      <c r="D488" s="552"/>
      <c r="E488" s="552"/>
      <c r="F488" s="548" t="s">
        <v>68</v>
      </c>
      <c r="G488" s="548"/>
      <c r="H488" s="220" t="s">
        <v>382</v>
      </c>
    </row>
    <row r="489" spans="1:8" s="56" customFormat="1" ht="22.5" customHeight="1">
      <c r="B489" s="380"/>
      <c r="C489" s="380"/>
      <c r="D489" s="380"/>
      <c r="E489" s="380"/>
      <c r="F489" s="5"/>
      <c r="G489" s="5"/>
      <c r="H489" s="220"/>
    </row>
    <row r="490" spans="1:8" s="56" customFormat="1" ht="36.75" customHeight="1">
      <c r="B490" s="549" t="s">
        <v>383</v>
      </c>
      <c r="C490" s="549"/>
      <c r="D490" s="549"/>
      <c r="E490" s="549"/>
      <c r="F490" s="548" t="s">
        <v>68</v>
      </c>
      <c r="G490" s="548"/>
      <c r="H490" s="380" t="s">
        <v>40</v>
      </c>
    </row>
    <row r="491" spans="1:8" s="56" customFormat="1" ht="22.5" customHeight="1">
      <c r="B491" s="19"/>
      <c r="C491" s="19"/>
      <c r="D491" s="19"/>
      <c r="E491" s="19"/>
      <c r="F491" s="19"/>
      <c r="G491" s="19"/>
      <c r="H491" s="20"/>
    </row>
    <row r="492" spans="1:8" s="56" customFormat="1" ht="22.5" customHeight="1">
      <c r="B492" s="549" t="s">
        <v>384</v>
      </c>
      <c r="C492" s="549"/>
      <c r="D492" s="549"/>
      <c r="E492" s="549"/>
      <c r="F492" s="555" t="s">
        <v>42</v>
      </c>
      <c r="G492" s="555"/>
      <c r="H492" s="380" t="s">
        <v>385</v>
      </c>
    </row>
    <row r="493" spans="1:8" s="56" customFormat="1" ht="22.5" customHeight="1">
      <c r="B493" s="220"/>
      <c r="C493" s="220"/>
      <c r="D493" s="220"/>
      <c r="E493" s="220"/>
      <c r="F493" s="408"/>
      <c r="G493" s="408"/>
      <c r="H493" s="380"/>
    </row>
    <row r="494" spans="1:8" s="56" customFormat="1" ht="22.5" customHeight="1">
      <c r="B494" s="552" t="s">
        <v>386</v>
      </c>
      <c r="C494" s="552"/>
      <c r="D494" s="552"/>
      <c r="E494" s="552"/>
      <c r="F494" s="558" t="s">
        <v>42</v>
      </c>
      <c r="G494" s="558"/>
      <c r="H494" s="380" t="s">
        <v>387</v>
      </c>
    </row>
    <row r="495" spans="1:8" s="56" customFormat="1" ht="22.5" customHeight="1">
      <c r="B495" s="380"/>
      <c r="C495" s="380"/>
      <c r="D495" s="380"/>
      <c r="E495" s="380"/>
      <c r="F495" s="422"/>
      <c r="G495" s="422"/>
      <c r="H495" s="380"/>
    </row>
    <row r="496" spans="1:8" s="56" customFormat="1" ht="48.75" customHeight="1">
      <c r="B496" s="549" t="s">
        <v>388</v>
      </c>
      <c r="C496" s="549"/>
      <c r="D496" s="549"/>
      <c r="E496" s="549"/>
      <c r="F496" s="555" t="s">
        <v>42</v>
      </c>
      <c r="G496" s="555"/>
      <c r="H496" s="380" t="s">
        <v>389</v>
      </c>
    </row>
    <row r="497" spans="1:15" s="56" customFormat="1" ht="14.25" customHeight="1">
      <c r="A497" s="10"/>
      <c r="H497" s="368"/>
    </row>
    <row r="498" spans="1:15" s="56" customFormat="1" ht="18" customHeight="1">
      <c r="A498" s="10"/>
      <c r="B498" s="553" t="s">
        <v>16</v>
      </c>
      <c r="C498" s="553"/>
      <c r="D498" s="553"/>
      <c r="E498" s="553"/>
      <c r="F498" s="554" t="s">
        <v>42</v>
      </c>
      <c r="G498" s="554"/>
      <c r="H498" s="368" t="s">
        <v>37</v>
      </c>
    </row>
    <row r="499" spans="1:15" s="56" customFormat="1" ht="18">
      <c r="A499" s="10"/>
      <c r="G499" s="84"/>
      <c r="H499" s="27"/>
    </row>
    <row r="500" spans="1:15" s="56" customFormat="1" ht="18">
      <c r="A500" s="10"/>
      <c r="G500" s="84"/>
      <c r="H500" s="27"/>
    </row>
    <row r="501" spans="1:15" s="21" customFormat="1" ht="17.25">
      <c r="A501" s="10"/>
      <c r="G501" s="84"/>
      <c r="H501" s="126"/>
    </row>
    <row r="502" spans="1:15" s="21" customFormat="1" ht="17.25">
      <c r="A502" s="10"/>
      <c r="G502" s="84"/>
      <c r="H502" s="126"/>
    </row>
    <row r="503" spans="1:15" s="21" customFormat="1" ht="17.25">
      <c r="A503" s="10"/>
      <c r="G503" s="84"/>
      <c r="H503" s="126"/>
    </row>
    <row r="504" spans="1:15" ht="21" customHeight="1">
      <c r="A504" s="119"/>
      <c r="B504" s="97"/>
      <c r="C504" s="97"/>
      <c r="D504" s="97"/>
      <c r="E504" s="543" t="s">
        <v>496</v>
      </c>
      <c r="F504" s="543"/>
      <c r="G504" s="543"/>
      <c r="H504" s="543"/>
    </row>
    <row r="505" spans="1:15" ht="21" customHeight="1">
      <c r="A505" s="119"/>
      <c r="B505" s="97"/>
      <c r="C505" s="97"/>
      <c r="D505" s="97"/>
      <c r="E505" s="196"/>
      <c r="F505" s="196"/>
      <c r="G505" s="542" t="s">
        <v>436</v>
      </c>
      <c r="H505" s="542"/>
    </row>
    <row r="506" spans="1:15" ht="21" customHeight="1">
      <c r="A506" s="119"/>
      <c r="B506" s="97"/>
      <c r="C506" s="97"/>
      <c r="D506" s="97"/>
      <c r="E506" s="196"/>
      <c r="F506" s="196"/>
      <c r="G506" s="542"/>
      <c r="H506" s="542"/>
    </row>
    <row r="507" spans="1:15" ht="21" customHeight="1">
      <c r="A507" s="119"/>
      <c r="B507" s="97"/>
      <c r="C507" s="97"/>
      <c r="D507" s="97"/>
      <c r="E507" s="196"/>
      <c r="F507" s="196"/>
      <c r="G507" s="542"/>
      <c r="H507" s="542"/>
    </row>
    <row r="508" spans="1:15" ht="32.25" customHeight="1">
      <c r="A508" s="118"/>
      <c r="B508" s="544" t="s">
        <v>95</v>
      </c>
      <c r="C508" s="544"/>
      <c r="D508" s="544"/>
      <c r="E508" s="544"/>
      <c r="F508" s="544"/>
      <c r="G508" s="544"/>
      <c r="H508" s="544"/>
      <c r="M508" s="541"/>
      <c r="N508" s="541"/>
      <c r="O508" s="541"/>
    </row>
    <row r="509" spans="1:15" ht="25.5" customHeight="1">
      <c r="A509" s="542" t="s">
        <v>136</v>
      </c>
      <c r="B509" s="542"/>
      <c r="C509" s="542"/>
      <c r="D509" s="542"/>
      <c r="E509" s="542"/>
      <c r="F509" s="542"/>
      <c r="G509" s="542"/>
      <c r="H509" s="542"/>
      <c r="I509" s="198"/>
      <c r="J509" s="198"/>
    </row>
    <row r="510" spans="1:15">
      <c r="H510" s="163"/>
    </row>
    <row r="511" spans="1:15" s="100" customFormat="1" ht="23.25" customHeight="1">
      <c r="A511" s="545" t="s">
        <v>137</v>
      </c>
      <c r="B511" s="545"/>
      <c r="C511" s="545"/>
      <c r="F511" s="102"/>
      <c r="G511" s="496" t="s">
        <v>437</v>
      </c>
      <c r="H511" s="497"/>
    </row>
    <row r="512" spans="1:15" s="100" customFormat="1" ht="22.5" customHeight="1">
      <c r="A512" s="550" t="s">
        <v>13</v>
      </c>
      <c r="B512" s="551"/>
      <c r="C512" s="551"/>
      <c r="F512" s="102"/>
      <c r="G512" s="287" t="s">
        <v>76</v>
      </c>
      <c r="H512" s="497"/>
    </row>
    <row r="513" spans="1:8" s="482" customFormat="1" ht="57.75" customHeight="1">
      <c r="A513" s="274" t="s">
        <v>0</v>
      </c>
      <c r="B513" s="231" t="s">
        <v>1</v>
      </c>
      <c r="C513" s="232" t="s">
        <v>2</v>
      </c>
      <c r="D513" s="233" t="s">
        <v>3</v>
      </c>
      <c r="E513" s="505" t="s">
        <v>491</v>
      </c>
      <c r="F513" s="505" t="s">
        <v>492</v>
      </c>
      <c r="G513" s="231" t="s">
        <v>69</v>
      </c>
      <c r="H513" s="498" t="s">
        <v>5</v>
      </c>
    </row>
    <row r="514" spans="1:8" ht="18" customHeight="1">
      <c r="A514" s="235">
        <v>1</v>
      </c>
      <c r="B514" s="235">
        <v>2</v>
      </c>
      <c r="C514" s="235">
        <v>3</v>
      </c>
      <c r="D514" s="235">
        <v>4</v>
      </c>
      <c r="E514" s="235">
        <v>5</v>
      </c>
      <c r="F514" s="235">
        <v>6</v>
      </c>
      <c r="G514" s="235">
        <v>7</v>
      </c>
      <c r="H514" s="235">
        <v>8</v>
      </c>
    </row>
    <row r="515" spans="1:8" ht="26.25" customHeight="1">
      <c r="A515" s="236">
        <v>1</v>
      </c>
      <c r="B515" s="230" t="s">
        <v>138</v>
      </c>
      <c r="C515" s="69" t="s">
        <v>6</v>
      </c>
      <c r="D515" s="70">
        <v>1</v>
      </c>
      <c r="E515" s="69">
        <v>5000</v>
      </c>
      <c r="F515" s="24">
        <f t="shared" ref="F515:F516" si="11">D515*E515</f>
        <v>5000</v>
      </c>
      <c r="G515" s="24">
        <v>2019</v>
      </c>
      <c r="H515" s="18"/>
    </row>
    <row r="516" spans="1:8" ht="24.75" customHeight="1">
      <c r="A516" s="236">
        <v>2</v>
      </c>
      <c r="B516" s="230" t="s">
        <v>139</v>
      </c>
      <c r="C516" s="69" t="s">
        <v>6</v>
      </c>
      <c r="D516" s="70">
        <v>1</v>
      </c>
      <c r="E516" s="69">
        <v>3000</v>
      </c>
      <c r="F516" s="24">
        <f t="shared" si="11"/>
        <v>3000</v>
      </c>
      <c r="G516" s="18">
        <v>2019</v>
      </c>
      <c r="H516" s="18"/>
    </row>
    <row r="517" spans="1:8" ht="19.5">
      <c r="A517" s="236"/>
      <c r="B517" s="238" t="s">
        <v>10</v>
      </c>
      <c r="C517" s="106"/>
      <c r="D517" s="240">
        <f>SUM(D515:D516)</f>
        <v>2</v>
      </c>
      <c r="E517" s="89" t="s">
        <v>11</v>
      </c>
      <c r="F517" s="240">
        <f>SUM(F515:F516)</f>
        <v>8000</v>
      </c>
      <c r="G517" s="108"/>
      <c r="H517" s="241"/>
    </row>
    <row r="518" spans="1:8">
      <c r="H518" s="163"/>
    </row>
    <row r="519" spans="1:8" ht="21" customHeight="1">
      <c r="A519" s="547" t="s">
        <v>370</v>
      </c>
      <c r="B519" s="547"/>
      <c r="C519" s="547"/>
      <c r="D519" s="547"/>
      <c r="E519" s="547"/>
      <c r="F519" s="547"/>
      <c r="G519" s="547"/>
      <c r="H519" s="547"/>
    </row>
    <row r="520" spans="1:8" ht="15" customHeight="1">
      <c r="A520" s="288"/>
      <c r="B520" s="552" t="s">
        <v>371</v>
      </c>
      <c r="C520" s="552"/>
      <c r="D520" s="552"/>
      <c r="E520" s="552"/>
      <c r="F520" s="555" t="s">
        <v>49</v>
      </c>
      <c r="G520" s="555"/>
      <c r="H520" s="380" t="s">
        <v>372</v>
      </c>
    </row>
    <row r="521" spans="1:8" s="56" customFormat="1" ht="18">
      <c r="A521" s="288"/>
      <c r="B521" s="380"/>
      <c r="C521" s="380"/>
      <c r="D521" s="380"/>
      <c r="E521" s="380"/>
      <c r="F521" s="408"/>
      <c r="G521" s="408"/>
      <c r="H521" s="380"/>
    </row>
    <row r="522" spans="1:8" s="56" customFormat="1" ht="18" customHeight="1">
      <c r="A522" s="78"/>
      <c r="B522" s="409" t="s">
        <v>396</v>
      </c>
      <c r="C522" s="79"/>
      <c r="D522" s="80"/>
      <c r="E522" s="80"/>
      <c r="F522" s="81"/>
      <c r="G522" s="78"/>
      <c r="H522" s="78"/>
    </row>
    <row r="523" spans="1:8" ht="19.5">
      <c r="A523" s="288"/>
      <c r="B523" s="556" t="s">
        <v>373</v>
      </c>
      <c r="C523" s="556"/>
      <c r="D523" s="556"/>
      <c r="E523" s="556"/>
      <c r="F523" s="557" t="s">
        <v>49</v>
      </c>
      <c r="G523" s="557"/>
      <c r="H523" s="220" t="s">
        <v>26</v>
      </c>
    </row>
    <row r="524" spans="1:8" s="35" customFormat="1" ht="18.75" customHeight="1">
      <c r="A524" s="288"/>
      <c r="B524" s="411"/>
      <c r="C524" s="411"/>
      <c r="D524" s="412"/>
      <c r="E524" s="412"/>
      <c r="F524" s="413"/>
      <c r="G524" s="50"/>
      <c r="H524" s="381"/>
    </row>
    <row r="525" spans="1:8" s="10" customFormat="1" ht="32.25" customHeight="1">
      <c r="A525" s="288"/>
      <c r="B525" s="549" t="s">
        <v>374</v>
      </c>
      <c r="C525" s="549"/>
      <c r="D525" s="549"/>
      <c r="E525" s="549"/>
      <c r="F525" s="557" t="s">
        <v>49</v>
      </c>
      <c r="G525" s="557"/>
      <c r="H525" s="220" t="s">
        <v>25</v>
      </c>
    </row>
    <row r="526" spans="1:8" s="56" customFormat="1" ht="24.75" customHeight="1">
      <c r="A526" s="288"/>
      <c r="B526" s="11"/>
      <c r="C526" s="11"/>
      <c r="D526" s="12"/>
      <c r="E526" s="12"/>
      <c r="F526" s="13"/>
      <c r="G526" s="9"/>
      <c r="H526" s="426"/>
    </row>
    <row r="527" spans="1:8" s="56" customFormat="1" ht="29.25" customHeight="1">
      <c r="B527" s="549" t="s">
        <v>375</v>
      </c>
      <c r="C527" s="549"/>
      <c r="D527" s="549"/>
      <c r="E527" s="549"/>
      <c r="F527" s="555" t="s">
        <v>42</v>
      </c>
      <c r="G527" s="555"/>
      <c r="H527" s="380" t="s">
        <v>376</v>
      </c>
    </row>
    <row r="528" spans="1:8" s="56" customFormat="1" ht="18">
      <c r="A528" s="288"/>
      <c r="B528" s="386"/>
      <c r="C528" s="377"/>
      <c r="D528" s="377"/>
      <c r="E528" s="377"/>
      <c r="F528" s="387"/>
      <c r="G528" s="386"/>
      <c r="H528" s="380"/>
    </row>
    <row r="529" spans="1:8" s="56" customFormat="1" ht="18">
      <c r="A529" s="288"/>
      <c r="B529" s="552" t="s">
        <v>377</v>
      </c>
      <c r="C529" s="552"/>
      <c r="D529" s="552"/>
      <c r="E529" s="377"/>
      <c r="F529" s="555" t="s">
        <v>49</v>
      </c>
      <c r="G529" s="555"/>
      <c r="H529" s="380" t="s">
        <v>27</v>
      </c>
    </row>
    <row r="530" spans="1:8" s="56" customFormat="1" ht="18">
      <c r="B530" s="378"/>
      <c r="H530" s="378"/>
    </row>
    <row r="531" spans="1:8" s="56" customFormat="1" ht="35.25" customHeight="1">
      <c r="A531" s="288"/>
      <c r="B531" s="549" t="s">
        <v>378</v>
      </c>
      <c r="C531" s="549"/>
      <c r="D531" s="549"/>
      <c r="E531" s="549"/>
      <c r="F531" s="555" t="s">
        <v>42</v>
      </c>
      <c r="G531" s="555"/>
      <c r="H531" s="220" t="s">
        <v>28</v>
      </c>
    </row>
    <row r="532" spans="1:8" s="56" customFormat="1" ht="18">
      <c r="A532" s="288"/>
      <c r="B532" s="19"/>
      <c r="C532" s="19"/>
      <c r="D532" s="19"/>
      <c r="E532" s="19"/>
      <c r="F532" s="19"/>
      <c r="G532" s="19"/>
      <c r="H532" s="20"/>
    </row>
    <row r="533" spans="1:8" s="56" customFormat="1" ht="24" customHeight="1">
      <c r="B533" s="380" t="s">
        <v>29</v>
      </c>
      <c r="C533" s="19"/>
      <c r="D533" s="19"/>
      <c r="E533" s="19"/>
      <c r="F533" s="555" t="s">
        <v>42</v>
      </c>
      <c r="G533" s="555"/>
      <c r="H533" s="380" t="s">
        <v>30</v>
      </c>
    </row>
    <row r="534" spans="1:8" s="56" customFormat="1" ht="18.75" customHeight="1">
      <c r="B534" s="52"/>
      <c r="C534" s="52"/>
      <c r="D534" s="52"/>
      <c r="E534" s="52"/>
      <c r="F534" s="377"/>
      <c r="G534" s="386"/>
      <c r="H534" s="381"/>
    </row>
    <row r="535" spans="1:8" s="56" customFormat="1" ht="33.75" customHeight="1">
      <c r="B535" s="562" t="s">
        <v>379</v>
      </c>
      <c r="C535" s="562"/>
      <c r="D535" s="562"/>
      <c r="E535" s="562"/>
      <c r="F535" s="560" t="s">
        <v>380</v>
      </c>
      <c r="G535" s="560"/>
      <c r="H535" s="368" t="s">
        <v>31</v>
      </c>
    </row>
    <row r="536" spans="1:8" s="56" customFormat="1" ht="18">
      <c r="A536" s="563"/>
      <c r="B536" s="563"/>
      <c r="C536" s="563"/>
      <c r="D536" s="563"/>
      <c r="E536" s="563"/>
      <c r="F536" s="563"/>
      <c r="G536" s="563"/>
      <c r="H536" s="563"/>
    </row>
    <row r="537" spans="1:8" s="56" customFormat="1" ht="18">
      <c r="B537" s="552" t="s">
        <v>381</v>
      </c>
      <c r="C537" s="552"/>
      <c r="D537" s="552"/>
      <c r="E537" s="552"/>
      <c r="F537" s="548" t="s">
        <v>68</v>
      </c>
      <c r="G537" s="548"/>
      <c r="H537" s="220" t="s">
        <v>382</v>
      </c>
    </row>
    <row r="538" spans="1:8" s="56" customFormat="1" ht="18">
      <c r="B538" s="380"/>
      <c r="C538" s="380"/>
      <c r="D538" s="380"/>
      <c r="E538" s="380"/>
      <c r="F538" s="5"/>
      <c r="G538" s="5"/>
      <c r="H538" s="220"/>
    </row>
    <row r="539" spans="1:8" s="56" customFormat="1" ht="30" customHeight="1">
      <c r="B539" s="549" t="s">
        <v>383</v>
      </c>
      <c r="C539" s="549"/>
      <c r="D539" s="549"/>
      <c r="E539" s="549"/>
      <c r="F539" s="548" t="s">
        <v>68</v>
      </c>
      <c r="G539" s="548"/>
      <c r="H539" s="380" t="s">
        <v>40</v>
      </c>
    </row>
    <row r="540" spans="1:8" s="56" customFormat="1" ht="18">
      <c r="B540" s="19"/>
      <c r="C540" s="19"/>
      <c r="D540" s="19"/>
      <c r="E540" s="19"/>
      <c r="F540" s="19"/>
      <c r="G540" s="19"/>
      <c r="H540" s="20"/>
    </row>
    <row r="541" spans="1:8" s="56" customFormat="1" ht="18">
      <c r="B541" s="549" t="s">
        <v>384</v>
      </c>
      <c r="C541" s="549"/>
      <c r="D541" s="549"/>
      <c r="E541" s="549"/>
      <c r="F541" s="555" t="s">
        <v>42</v>
      </c>
      <c r="G541" s="555"/>
      <c r="H541" s="380" t="s">
        <v>385</v>
      </c>
    </row>
    <row r="542" spans="1:8" s="56" customFormat="1" ht="18">
      <c r="B542" s="220"/>
      <c r="C542" s="220"/>
      <c r="D542" s="220"/>
      <c r="E542" s="220"/>
      <c r="F542" s="408"/>
      <c r="G542" s="408"/>
      <c r="H542" s="380"/>
    </row>
    <row r="543" spans="1:8" s="56" customFormat="1" ht="18">
      <c r="B543" s="552" t="s">
        <v>386</v>
      </c>
      <c r="C543" s="552"/>
      <c r="D543" s="552"/>
      <c r="E543" s="552"/>
      <c r="F543" s="558" t="s">
        <v>42</v>
      </c>
      <c r="G543" s="558"/>
      <c r="H543" s="380" t="s">
        <v>387</v>
      </c>
    </row>
    <row r="544" spans="1:8" s="56" customFormat="1" ht="18">
      <c r="B544" s="380"/>
      <c r="C544" s="380"/>
      <c r="D544" s="380"/>
      <c r="E544" s="380"/>
      <c r="F544" s="422"/>
      <c r="G544" s="422"/>
      <c r="H544" s="380"/>
    </row>
    <row r="545" spans="1:15" s="56" customFormat="1" ht="42" customHeight="1">
      <c r="B545" s="549" t="s">
        <v>388</v>
      </c>
      <c r="C545" s="549"/>
      <c r="D545" s="549"/>
      <c r="E545" s="549"/>
      <c r="F545" s="555" t="s">
        <v>42</v>
      </c>
      <c r="G545" s="555"/>
      <c r="H545" s="380" t="s">
        <v>389</v>
      </c>
    </row>
    <row r="546" spans="1:15" s="56" customFormat="1" ht="20.25" customHeight="1">
      <c r="B546" s="220"/>
      <c r="C546" s="220"/>
      <c r="D546" s="220"/>
      <c r="E546" s="220"/>
      <c r="F546" s="408"/>
      <c r="G546" s="408"/>
      <c r="H546" s="380"/>
    </row>
    <row r="547" spans="1:15" s="56" customFormat="1" ht="18">
      <c r="A547" s="10"/>
      <c r="B547" s="553" t="s">
        <v>399</v>
      </c>
      <c r="C547" s="553"/>
      <c r="D547" s="553"/>
      <c r="F547" s="554" t="s">
        <v>68</v>
      </c>
      <c r="G547" s="554"/>
      <c r="H547" s="203" t="s">
        <v>400</v>
      </c>
    </row>
    <row r="548" spans="1:15" s="56" customFormat="1" ht="18">
      <c r="A548" s="10"/>
      <c r="G548" s="84"/>
      <c r="H548" s="203"/>
    </row>
    <row r="549" spans="1:15" s="56" customFormat="1" ht="67.5" customHeight="1">
      <c r="A549" s="10"/>
      <c r="G549" s="84"/>
      <c r="H549" s="27"/>
    </row>
    <row r="550" spans="1:15" s="56" customFormat="1" ht="18">
      <c r="A550" s="10"/>
      <c r="G550" s="84"/>
      <c r="H550" s="27"/>
    </row>
    <row r="551" spans="1:15" s="56" customFormat="1" ht="18">
      <c r="A551" s="10"/>
      <c r="G551" s="84"/>
      <c r="H551" s="27"/>
    </row>
    <row r="552" spans="1:15" s="56" customFormat="1" ht="18">
      <c r="A552" s="10"/>
      <c r="G552" s="84"/>
      <c r="H552" s="27"/>
    </row>
    <row r="553" spans="1:15" ht="21" customHeight="1">
      <c r="A553" s="119"/>
      <c r="B553" s="97"/>
      <c r="C553" s="97"/>
      <c r="D553" s="97"/>
      <c r="E553" s="543" t="s">
        <v>497</v>
      </c>
      <c r="F553" s="543"/>
      <c r="G553" s="543"/>
      <c r="H553" s="543"/>
    </row>
    <row r="554" spans="1:15" ht="21" customHeight="1">
      <c r="A554" s="119"/>
      <c r="B554" s="97"/>
      <c r="C554" s="97"/>
      <c r="D554" s="97"/>
      <c r="E554" s="196"/>
      <c r="F554" s="196"/>
      <c r="G554" s="542" t="s">
        <v>459</v>
      </c>
      <c r="H554" s="542"/>
    </row>
    <row r="555" spans="1:15" ht="21" customHeight="1">
      <c r="A555" s="119"/>
      <c r="B555" s="97"/>
      <c r="C555" s="97"/>
      <c r="D555" s="97"/>
      <c r="E555" s="196"/>
      <c r="F555" s="196"/>
      <c r="G555" s="542"/>
      <c r="H555" s="542"/>
    </row>
    <row r="556" spans="1:15" ht="21" customHeight="1">
      <c r="A556" s="119"/>
      <c r="B556" s="97"/>
      <c r="C556" s="97"/>
      <c r="D556" s="97"/>
      <c r="E556" s="196"/>
      <c r="F556" s="196"/>
      <c r="G556" s="542"/>
      <c r="H556" s="542"/>
    </row>
    <row r="557" spans="1:15" ht="32.25" customHeight="1">
      <c r="A557" s="118"/>
      <c r="B557" s="544" t="s">
        <v>95</v>
      </c>
      <c r="C557" s="544"/>
      <c r="D557" s="544"/>
      <c r="E557" s="544"/>
      <c r="F557" s="544"/>
      <c r="G557" s="544"/>
      <c r="H557" s="544"/>
      <c r="M557" s="541"/>
      <c r="N557" s="541"/>
      <c r="O557" s="541"/>
    </row>
    <row r="558" spans="1:15" ht="25.5" customHeight="1">
      <c r="A558" s="542" t="s">
        <v>141</v>
      </c>
      <c r="B558" s="542"/>
      <c r="C558" s="542"/>
      <c r="D558" s="542"/>
      <c r="E558" s="542"/>
      <c r="F558" s="542"/>
      <c r="G558" s="542"/>
      <c r="H558" s="542"/>
      <c r="I558" s="198"/>
      <c r="J558" s="198"/>
    </row>
    <row r="559" spans="1:15" s="56" customFormat="1" ht="18">
      <c r="A559" s="10"/>
      <c r="G559" s="84"/>
      <c r="H559" s="27"/>
    </row>
    <row r="560" spans="1:15" s="100" customFormat="1" ht="23.25" customHeight="1">
      <c r="A560" s="545" t="s">
        <v>140</v>
      </c>
      <c r="B560" s="545"/>
      <c r="C560" s="545"/>
      <c r="F560" s="102"/>
      <c r="G560" s="496" t="s">
        <v>437</v>
      </c>
      <c r="H560" s="497"/>
    </row>
    <row r="561" spans="1:8" s="100" customFormat="1" ht="22.5" customHeight="1">
      <c r="A561" s="550" t="s">
        <v>13</v>
      </c>
      <c r="B561" s="551"/>
      <c r="C561" s="551"/>
      <c r="F561" s="102"/>
      <c r="G561" s="287" t="s">
        <v>76</v>
      </c>
      <c r="H561" s="497"/>
    </row>
    <row r="562" spans="1:8" ht="4.5" customHeight="1">
      <c r="A562" s="366"/>
      <c r="B562" s="248"/>
      <c r="C562" s="248"/>
      <c r="D562" s="248"/>
      <c r="E562" s="248"/>
      <c r="F562" s="248"/>
      <c r="G562" s="248"/>
      <c r="H562" s="249"/>
    </row>
    <row r="563" spans="1:8" s="482" customFormat="1" ht="57.75" customHeight="1">
      <c r="A563" s="274" t="s">
        <v>0</v>
      </c>
      <c r="B563" s="231" t="s">
        <v>1</v>
      </c>
      <c r="C563" s="232" t="s">
        <v>2</v>
      </c>
      <c r="D563" s="233" t="s">
        <v>3</v>
      </c>
      <c r="E563" s="505" t="s">
        <v>491</v>
      </c>
      <c r="F563" s="505" t="s">
        <v>492</v>
      </c>
      <c r="G563" s="231" t="s">
        <v>69</v>
      </c>
      <c r="H563" s="498" t="s">
        <v>5</v>
      </c>
    </row>
    <row r="564" spans="1:8" ht="18" customHeight="1">
      <c r="A564" s="235">
        <v>1</v>
      </c>
      <c r="B564" s="235">
        <v>2</v>
      </c>
      <c r="C564" s="235">
        <v>3</v>
      </c>
      <c r="D564" s="235">
        <v>4</v>
      </c>
      <c r="E564" s="235">
        <v>5</v>
      </c>
      <c r="F564" s="235">
        <v>6</v>
      </c>
      <c r="G564" s="235">
        <v>7</v>
      </c>
      <c r="H564" s="235">
        <v>8</v>
      </c>
    </row>
    <row r="565" spans="1:8" s="10" customFormat="1" ht="28.5" customHeight="1">
      <c r="A565" s="236">
        <v>1</v>
      </c>
      <c r="B565" s="227" t="s">
        <v>142</v>
      </c>
      <c r="C565" s="24" t="s">
        <v>6</v>
      </c>
      <c r="D565" s="18">
        <v>5</v>
      </c>
      <c r="E565" s="250">
        <v>6000</v>
      </c>
      <c r="F565" s="24">
        <f t="shared" ref="F565:F566" si="12">D565*E565</f>
        <v>30000</v>
      </c>
      <c r="G565" s="24"/>
      <c r="H565" s="24"/>
    </row>
    <row r="566" spans="1:8" ht="22.5" customHeight="1">
      <c r="A566" s="236">
        <v>2</v>
      </c>
      <c r="B566" s="227" t="s">
        <v>143</v>
      </c>
      <c r="C566" s="24" t="s">
        <v>6</v>
      </c>
      <c r="D566" s="18">
        <v>1</v>
      </c>
      <c r="E566" s="250">
        <v>20000</v>
      </c>
      <c r="F566" s="24">
        <f t="shared" si="12"/>
        <v>20000</v>
      </c>
      <c r="G566" s="24"/>
      <c r="H566" s="18"/>
    </row>
    <row r="567" spans="1:8" ht="19.5">
      <c r="A567" s="236"/>
      <c r="B567" s="238" t="s">
        <v>10</v>
      </c>
      <c r="C567" s="106"/>
      <c r="D567" s="240">
        <f>SUM(D565:D566)</f>
        <v>6</v>
      </c>
      <c r="E567" s="89" t="s">
        <v>11</v>
      </c>
      <c r="F567" s="240">
        <f>SUM(F565:F566)</f>
        <v>50000</v>
      </c>
      <c r="G567" s="108"/>
      <c r="H567" s="241"/>
    </row>
    <row r="568" spans="1:8" ht="7.5" customHeight="1">
      <c r="A568" s="146"/>
      <c r="B568" s="33"/>
      <c r="C568" s="10"/>
      <c r="D568" s="118"/>
      <c r="E568" s="175"/>
      <c r="F568" s="118"/>
      <c r="G568" s="119"/>
      <c r="H568" s="162"/>
    </row>
    <row r="569" spans="1:8" ht="28.5" customHeight="1">
      <c r="A569" s="547" t="s">
        <v>370</v>
      </c>
      <c r="B569" s="547"/>
      <c r="C569" s="547"/>
      <c r="D569" s="547"/>
      <c r="E569" s="547"/>
      <c r="F569" s="547"/>
      <c r="G569" s="547"/>
      <c r="H569" s="547"/>
    </row>
    <row r="570" spans="1:8" ht="15.75" customHeight="1">
      <c r="A570" s="288"/>
      <c r="B570" s="552" t="s">
        <v>371</v>
      </c>
      <c r="C570" s="552"/>
      <c r="D570" s="552"/>
      <c r="E570" s="552"/>
      <c r="F570" s="555" t="s">
        <v>49</v>
      </c>
      <c r="G570" s="555"/>
      <c r="H570" s="380" t="s">
        <v>372</v>
      </c>
    </row>
    <row r="571" spans="1:8" s="56" customFormat="1" ht="28.5" customHeight="1">
      <c r="A571" s="288"/>
      <c r="B571" s="380"/>
      <c r="C571" s="380"/>
      <c r="D571" s="380"/>
      <c r="E571" s="380"/>
      <c r="F571" s="408"/>
      <c r="G571" s="408"/>
      <c r="H571" s="380"/>
    </row>
    <row r="572" spans="1:8" s="56" customFormat="1" ht="28.5" customHeight="1">
      <c r="A572" s="78"/>
      <c r="B572" s="409" t="s">
        <v>396</v>
      </c>
      <c r="C572" s="79"/>
      <c r="D572" s="80"/>
      <c r="E572" s="80"/>
      <c r="F572" s="81"/>
      <c r="G572" s="78"/>
      <c r="H572" s="78"/>
    </row>
    <row r="573" spans="1:8" ht="21" customHeight="1">
      <c r="A573" s="288"/>
      <c r="B573" s="556" t="s">
        <v>373</v>
      </c>
      <c r="C573" s="556"/>
      <c r="D573" s="556"/>
      <c r="E573" s="556"/>
      <c r="F573" s="557" t="s">
        <v>49</v>
      </c>
      <c r="G573" s="557"/>
      <c r="H573" s="220" t="s">
        <v>26</v>
      </c>
    </row>
    <row r="574" spans="1:8" s="35" customFormat="1" ht="28.5" customHeight="1">
      <c r="A574" s="288"/>
      <c r="B574" s="411"/>
      <c r="C574" s="411"/>
      <c r="D574" s="412"/>
      <c r="E574" s="412"/>
      <c r="F574" s="413"/>
      <c r="G574" s="50"/>
      <c r="H574" s="381"/>
    </row>
    <row r="575" spans="1:8" s="10" customFormat="1" ht="35.25" customHeight="1">
      <c r="A575" s="288"/>
      <c r="B575" s="549" t="s">
        <v>374</v>
      </c>
      <c r="C575" s="549"/>
      <c r="D575" s="549"/>
      <c r="E575" s="549"/>
      <c r="F575" s="557" t="s">
        <v>49</v>
      </c>
      <c r="G575" s="557"/>
      <c r="H575" s="220" t="s">
        <v>25</v>
      </c>
    </row>
    <row r="576" spans="1:8" s="56" customFormat="1" ht="28.5" customHeight="1">
      <c r="A576" s="288"/>
      <c r="B576" s="11"/>
      <c r="C576" s="11"/>
      <c r="D576" s="12"/>
      <c r="E576" s="12"/>
      <c r="F576" s="13"/>
      <c r="G576" s="9"/>
      <c r="H576" s="426"/>
    </row>
    <row r="577" spans="1:8" s="56" customFormat="1" ht="28.5" customHeight="1">
      <c r="B577" s="549" t="s">
        <v>375</v>
      </c>
      <c r="C577" s="549"/>
      <c r="D577" s="549"/>
      <c r="E577" s="549"/>
      <c r="F577" s="555" t="s">
        <v>42</v>
      </c>
      <c r="G577" s="555"/>
      <c r="H577" s="380" t="s">
        <v>376</v>
      </c>
    </row>
    <row r="578" spans="1:8" s="56" customFormat="1" ht="28.5" customHeight="1">
      <c r="A578" s="288"/>
      <c r="B578" s="386"/>
      <c r="C578" s="377"/>
      <c r="D578" s="377"/>
      <c r="E578" s="377"/>
      <c r="F578" s="387"/>
      <c r="G578" s="386"/>
      <c r="H578" s="380"/>
    </row>
    <row r="579" spans="1:8" s="56" customFormat="1" ht="28.5" customHeight="1">
      <c r="A579" s="288"/>
      <c r="B579" s="552" t="s">
        <v>377</v>
      </c>
      <c r="C579" s="552"/>
      <c r="D579" s="552"/>
      <c r="E579" s="377"/>
      <c r="F579" s="555" t="s">
        <v>49</v>
      </c>
      <c r="G579" s="555"/>
      <c r="H579" s="380" t="s">
        <v>27</v>
      </c>
    </row>
    <row r="580" spans="1:8" s="56" customFormat="1" ht="28.5" customHeight="1">
      <c r="B580" s="378"/>
      <c r="H580" s="378"/>
    </row>
    <row r="581" spans="1:8" s="56" customFormat="1" ht="36" customHeight="1">
      <c r="A581" s="288"/>
      <c r="B581" s="549" t="s">
        <v>378</v>
      </c>
      <c r="C581" s="549"/>
      <c r="D581" s="549"/>
      <c r="E581" s="549"/>
      <c r="F581" s="555" t="s">
        <v>42</v>
      </c>
      <c r="G581" s="555"/>
      <c r="H581" s="220" t="s">
        <v>28</v>
      </c>
    </row>
    <row r="582" spans="1:8" s="56" customFormat="1" ht="21" customHeight="1">
      <c r="A582" s="288"/>
      <c r="B582" s="19"/>
      <c r="C582" s="19"/>
      <c r="D582" s="19"/>
      <c r="E582" s="19"/>
      <c r="F582" s="19"/>
      <c r="G582" s="19"/>
      <c r="H582" s="20"/>
    </row>
    <row r="583" spans="1:8" s="56" customFormat="1" ht="28.5" customHeight="1">
      <c r="B583" s="380" t="s">
        <v>29</v>
      </c>
      <c r="C583" s="19"/>
      <c r="D583" s="19"/>
      <c r="E583" s="19"/>
      <c r="F583" s="555" t="s">
        <v>42</v>
      </c>
      <c r="G583" s="555"/>
      <c r="H583" s="380" t="s">
        <v>30</v>
      </c>
    </row>
    <row r="584" spans="1:8" s="56" customFormat="1" ht="28.5" customHeight="1">
      <c r="B584" s="52"/>
      <c r="C584" s="52"/>
      <c r="D584" s="52"/>
      <c r="E584" s="52"/>
      <c r="F584" s="377"/>
      <c r="G584" s="386"/>
      <c r="H584" s="381"/>
    </row>
    <row r="585" spans="1:8" s="56" customFormat="1" ht="28.5" customHeight="1">
      <c r="B585" s="562" t="s">
        <v>379</v>
      </c>
      <c r="C585" s="562"/>
      <c r="D585" s="562"/>
      <c r="E585" s="562"/>
      <c r="F585" s="560" t="s">
        <v>380</v>
      </c>
      <c r="G585" s="560"/>
      <c r="H585" s="368" t="s">
        <v>31</v>
      </c>
    </row>
    <row r="586" spans="1:8" s="56" customFormat="1" ht="17.25" customHeight="1">
      <c r="A586" s="563"/>
      <c r="B586" s="563"/>
      <c r="C586" s="563"/>
      <c r="D586" s="563"/>
      <c r="E586" s="563"/>
      <c r="F586" s="563"/>
      <c r="G586" s="563"/>
      <c r="H586" s="563"/>
    </row>
    <row r="587" spans="1:8" s="56" customFormat="1" ht="22.5" customHeight="1">
      <c r="B587" s="552" t="s">
        <v>381</v>
      </c>
      <c r="C587" s="552"/>
      <c r="D587" s="552"/>
      <c r="E587" s="552"/>
      <c r="F587" s="548" t="s">
        <v>68</v>
      </c>
      <c r="G587" s="548"/>
      <c r="H587" s="220" t="s">
        <v>382</v>
      </c>
    </row>
    <row r="588" spans="1:8" s="56" customFormat="1" ht="28.5" customHeight="1">
      <c r="B588" s="380"/>
      <c r="C588" s="380"/>
      <c r="D588" s="380"/>
      <c r="E588" s="380"/>
      <c r="F588" s="5"/>
      <c r="G588" s="5"/>
      <c r="H588" s="220"/>
    </row>
    <row r="589" spans="1:8" s="56" customFormat="1" ht="32.25" customHeight="1">
      <c r="B589" s="549" t="s">
        <v>383</v>
      </c>
      <c r="C589" s="549"/>
      <c r="D589" s="549"/>
      <c r="E589" s="549"/>
      <c r="F589" s="548" t="s">
        <v>68</v>
      </c>
      <c r="G589" s="548"/>
      <c r="H589" s="380" t="s">
        <v>40</v>
      </c>
    </row>
    <row r="590" spans="1:8" s="56" customFormat="1" ht="28.5" customHeight="1">
      <c r="B590" s="19"/>
      <c r="C590" s="19"/>
      <c r="D590" s="19"/>
      <c r="E590" s="19"/>
      <c r="F590" s="19"/>
      <c r="G590" s="19"/>
      <c r="H590" s="20"/>
    </row>
    <row r="591" spans="1:8" s="56" customFormat="1" ht="28.5" customHeight="1">
      <c r="B591" s="549" t="s">
        <v>384</v>
      </c>
      <c r="C591" s="549"/>
      <c r="D591" s="549"/>
      <c r="E591" s="549"/>
      <c r="F591" s="555" t="s">
        <v>42</v>
      </c>
      <c r="G591" s="555"/>
      <c r="H591" s="380" t="s">
        <v>385</v>
      </c>
    </row>
    <row r="592" spans="1:8" s="56" customFormat="1" ht="28.5" customHeight="1">
      <c r="B592" s="220"/>
      <c r="C592" s="220"/>
      <c r="D592" s="220"/>
      <c r="E592" s="220"/>
      <c r="F592" s="408"/>
      <c r="G592" s="408"/>
      <c r="H592" s="380"/>
    </row>
    <row r="593" spans="1:15" s="56" customFormat="1" ht="28.5" customHeight="1">
      <c r="B593" s="552" t="s">
        <v>386</v>
      </c>
      <c r="C593" s="552"/>
      <c r="D593" s="552"/>
      <c r="E593" s="552"/>
      <c r="F593" s="558" t="s">
        <v>42</v>
      </c>
      <c r="G593" s="558"/>
      <c r="H593" s="380" t="s">
        <v>387</v>
      </c>
    </row>
    <row r="594" spans="1:15" s="56" customFormat="1" ht="28.5" customHeight="1">
      <c r="B594" s="380"/>
      <c r="C594" s="380"/>
      <c r="D594" s="380"/>
      <c r="E594" s="380"/>
      <c r="F594" s="422"/>
      <c r="G594" s="422"/>
      <c r="H594" s="380"/>
    </row>
    <row r="595" spans="1:15" s="56" customFormat="1" ht="34.5" customHeight="1">
      <c r="B595" s="549" t="s">
        <v>388</v>
      </c>
      <c r="C595" s="549"/>
      <c r="D595" s="549"/>
      <c r="E595" s="549"/>
      <c r="F595" s="555" t="s">
        <v>42</v>
      </c>
      <c r="G595" s="555"/>
      <c r="H595" s="380" t="s">
        <v>389</v>
      </c>
    </row>
    <row r="596" spans="1:15" s="56" customFormat="1" ht="15" customHeight="1">
      <c r="B596" s="220"/>
      <c r="C596" s="220"/>
      <c r="D596" s="220"/>
      <c r="E596" s="220"/>
      <c r="F596" s="408"/>
      <c r="G596" s="408"/>
      <c r="H596" s="380"/>
    </row>
    <row r="597" spans="1:15" s="56" customFormat="1" ht="28.5" customHeight="1">
      <c r="A597" s="10"/>
      <c r="B597" s="553" t="s">
        <v>78</v>
      </c>
      <c r="C597" s="553"/>
      <c r="D597" s="553"/>
      <c r="F597" s="554" t="s">
        <v>42</v>
      </c>
      <c r="G597" s="554"/>
      <c r="H597" s="203" t="s">
        <v>79</v>
      </c>
    </row>
    <row r="598" spans="1:15" s="56" customFormat="1" ht="35.25" customHeight="1">
      <c r="A598" s="10"/>
      <c r="G598" s="84"/>
      <c r="H598" s="27"/>
    </row>
    <row r="599" spans="1:15" ht="21" customHeight="1">
      <c r="A599" s="119"/>
      <c r="B599" s="97"/>
      <c r="C599" s="97"/>
      <c r="D599" s="97"/>
      <c r="E599" s="543" t="s">
        <v>498</v>
      </c>
      <c r="F599" s="543"/>
      <c r="G599" s="543"/>
      <c r="H599" s="543"/>
    </row>
    <row r="600" spans="1:15" ht="18.75" customHeight="1">
      <c r="A600" s="119"/>
      <c r="B600" s="97"/>
      <c r="C600" s="97"/>
      <c r="D600" s="97"/>
      <c r="E600" s="196"/>
      <c r="F600" s="196"/>
      <c r="G600" s="542" t="s">
        <v>459</v>
      </c>
      <c r="H600" s="542"/>
    </row>
    <row r="601" spans="1:15" ht="21" customHeight="1">
      <c r="A601" s="119"/>
      <c r="B601" s="97"/>
      <c r="C601" s="97"/>
      <c r="D601" s="97"/>
      <c r="E601" s="196"/>
      <c r="F601" s="196"/>
      <c r="G601" s="542"/>
      <c r="H601" s="542"/>
    </row>
    <row r="602" spans="1:15" ht="14.25" customHeight="1">
      <c r="A602" s="119"/>
      <c r="B602" s="97"/>
      <c r="C602" s="97"/>
      <c r="D602" s="97"/>
      <c r="E602" s="196"/>
      <c r="F602" s="196"/>
      <c r="G602" s="542"/>
      <c r="H602" s="542"/>
    </row>
    <row r="603" spans="1:15" ht="23.25" customHeight="1">
      <c r="A603" s="118"/>
      <c r="B603" s="544" t="s">
        <v>95</v>
      </c>
      <c r="C603" s="544"/>
      <c r="D603" s="544"/>
      <c r="E603" s="544"/>
      <c r="F603" s="544"/>
      <c r="G603" s="544"/>
      <c r="H603" s="544"/>
      <c r="M603" s="541"/>
      <c r="N603" s="541"/>
      <c r="O603" s="541"/>
    </row>
    <row r="604" spans="1:15" ht="21.75" customHeight="1">
      <c r="A604" s="542" t="s">
        <v>144</v>
      </c>
      <c r="B604" s="542"/>
      <c r="C604" s="542"/>
      <c r="D604" s="542"/>
      <c r="E604" s="542"/>
      <c r="F604" s="542"/>
      <c r="G604" s="542"/>
      <c r="H604" s="542"/>
      <c r="I604" s="198"/>
      <c r="J604" s="198"/>
    </row>
    <row r="605" spans="1:15" ht="12.75" customHeight="1">
      <c r="H605" s="163"/>
    </row>
    <row r="606" spans="1:15" s="100" customFormat="1" ht="23.25" customHeight="1">
      <c r="A606" s="545" t="s">
        <v>145</v>
      </c>
      <c r="B606" s="545"/>
      <c r="C606" s="545"/>
      <c r="F606" s="102"/>
      <c r="G606" s="201" t="s">
        <v>437</v>
      </c>
      <c r="H606" s="210"/>
    </row>
    <row r="607" spans="1:15" s="100" customFormat="1" ht="22.5" customHeight="1">
      <c r="A607" s="546" t="s">
        <v>13</v>
      </c>
      <c r="B607" s="546"/>
      <c r="C607" s="546"/>
      <c r="F607" s="102"/>
      <c r="G607" s="205" t="s">
        <v>76</v>
      </c>
      <c r="H607" s="210"/>
    </row>
    <row r="608" spans="1:15">
      <c r="H608" s="163"/>
    </row>
    <row r="609" spans="1:8" s="482" customFormat="1" ht="51" customHeight="1">
      <c r="A609" s="274" t="s">
        <v>0</v>
      </c>
      <c r="B609" s="231" t="s">
        <v>1</v>
      </c>
      <c r="C609" s="232" t="s">
        <v>2</v>
      </c>
      <c r="D609" s="233" t="s">
        <v>3</v>
      </c>
      <c r="E609" s="505" t="s">
        <v>491</v>
      </c>
      <c r="F609" s="505" t="s">
        <v>492</v>
      </c>
      <c r="G609" s="231" t="s">
        <v>69</v>
      </c>
      <c r="H609" s="498" t="s">
        <v>5</v>
      </c>
    </row>
    <row r="610" spans="1:8" ht="18" customHeight="1">
      <c r="A610" s="235">
        <v>1</v>
      </c>
      <c r="B610" s="235">
        <v>2</v>
      </c>
      <c r="C610" s="235">
        <v>3</v>
      </c>
      <c r="D610" s="235">
        <v>4</v>
      </c>
      <c r="E610" s="235">
        <v>5</v>
      </c>
      <c r="F610" s="235">
        <v>6</v>
      </c>
      <c r="G610" s="235">
        <v>7</v>
      </c>
      <c r="H610" s="235">
        <v>8</v>
      </c>
    </row>
    <row r="611" spans="1:8" ht="19.5" customHeight="1">
      <c r="A611" s="532">
        <v>1</v>
      </c>
      <c r="B611" s="533" t="s">
        <v>146</v>
      </c>
      <c r="C611" s="532" t="s">
        <v>6</v>
      </c>
      <c r="D611" s="534">
        <v>2</v>
      </c>
      <c r="E611" s="532">
        <v>16000</v>
      </c>
      <c r="F611" s="532">
        <f t="shared" ref="F611:F612" si="13">D611*E611</f>
        <v>32000</v>
      </c>
      <c r="G611" s="535">
        <v>2010</v>
      </c>
      <c r="H611" s="532"/>
    </row>
    <row r="612" spans="1:8" ht="23.25" customHeight="1">
      <c r="A612" s="532">
        <v>2</v>
      </c>
      <c r="B612" s="533" t="s">
        <v>146</v>
      </c>
      <c r="C612" s="532" t="s">
        <v>6</v>
      </c>
      <c r="D612" s="534">
        <v>1</v>
      </c>
      <c r="E612" s="532">
        <v>12000</v>
      </c>
      <c r="F612" s="532">
        <f t="shared" si="13"/>
        <v>12000</v>
      </c>
      <c r="G612" s="532">
        <v>2010</v>
      </c>
      <c r="H612" s="535"/>
    </row>
    <row r="613" spans="1:8" ht="16.5" customHeight="1">
      <c r="A613" s="532"/>
      <c r="B613" s="536" t="s">
        <v>10</v>
      </c>
      <c r="C613" s="537"/>
      <c r="D613" s="538">
        <v>3</v>
      </c>
      <c r="E613" s="521" t="s">
        <v>11</v>
      </c>
      <c r="F613" s="538">
        <f>SUM(F611:F612)</f>
        <v>44000</v>
      </c>
      <c r="G613" s="539"/>
      <c r="H613" s="534"/>
    </row>
    <row r="614" spans="1:8" ht="19.5">
      <c r="A614" s="146"/>
      <c r="B614" s="33"/>
      <c r="C614" s="10"/>
      <c r="D614" s="118"/>
      <c r="E614" s="175"/>
      <c r="F614" s="118"/>
      <c r="G614" s="119"/>
      <c r="H614" s="162"/>
    </row>
    <row r="615" spans="1:8" ht="28.5" customHeight="1">
      <c r="A615" s="547" t="s">
        <v>370</v>
      </c>
      <c r="B615" s="547"/>
      <c r="C615" s="547"/>
      <c r="D615" s="547"/>
      <c r="E615" s="547"/>
      <c r="F615" s="547"/>
      <c r="G615" s="547"/>
      <c r="H615" s="547"/>
    </row>
    <row r="616" spans="1:8" ht="15.75" customHeight="1">
      <c r="A616" s="288"/>
      <c r="B616" s="552" t="s">
        <v>371</v>
      </c>
      <c r="C616" s="552"/>
      <c r="D616" s="552"/>
      <c r="E616" s="552"/>
      <c r="F616" s="555" t="s">
        <v>49</v>
      </c>
      <c r="G616" s="555"/>
      <c r="H616" s="380" t="s">
        <v>372</v>
      </c>
    </row>
    <row r="617" spans="1:8" s="56" customFormat="1" ht="28.5" customHeight="1">
      <c r="A617" s="288"/>
      <c r="B617" s="380"/>
      <c r="C617" s="380"/>
      <c r="D617" s="380"/>
      <c r="E617" s="380"/>
      <c r="F617" s="408"/>
      <c r="G617" s="408"/>
      <c r="H617" s="380"/>
    </row>
    <row r="618" spans="1:8" s="56" customFormat="1" ht="28.5" customHeight="1">
      <c r="A618" s="78"/>
      <c r="B618" s="409" t="s">
        <v>396</v>
      </c>
      <c r="C618" s="79"/>
      <c r="D618" s="80"/>
      <c r="E618" s="80"/>
      <c r="F618" s="81"/>
      <c r="G618" s="78"/>
      <c r="H618" s="78"/>
    </row>
    <row r="619" spans="1:8" ht="21" customHeight="1">
      <c r="A619" s="288"/>
      <c r="B619" s="556" t="s">
        <v>373</v>
      </c>
      <c r="C619" s="556"/>
      <c r="D619" s="556"/>
      <c r="E619" s="556"/>
      <c r="F619" s="557" t="s">
        <v>49</v>
      </c>
      <c r="G619" s="557"/>
      <c r="H619" s="220" t="s">
        <v>26</v>
      </c>
    </row>
    <row r="620" spans="1:8" s="35" customFormat="1" ht="28.5" customHeight="1">
      <c r="A620" s="288"/>
      <c r="B620" s="411"/>
      <c r="C620" s="411"/>
      <c r="D620" s="412"/>
      <c r="E620" s="412"/>
      <c r="F620" s="413"/>
      <c r="G620" s="50"/>
      <c r="H620" s="381"/>
    </row>
    <row r="621" spans="1:8" s="10" customFormat="1" ht="34.5" customHeight="1">
      <c r="A621" s="288"/>
      <c r="B621" s="549" t="s">
        <v>374</v>
      </c>
      <c r="C621" s="549"/>
      <c r="D621" s="549"/>
      <c r="E621" s="549"/>
      <c r="F621" s="557" t="s">
        <v>49</v>
      </c>
      <c r="G621" s="557"/>
      <c r="H621" s="220" t="s">
        <v>25</v>
      </c>
    </row>
    <row r="622" spans="1:8" s="56" customFormat="1" ht="24.75" customHeight="1">
      <c r="A622" s="288"/>
      <c r="B622" s="11"/>
      <c r="C622" s="11"/>
      <c r="D622" s="12"/>
      <c r="E622" s="12"/>
      <c r="F622" s="13"/>
      <c r="G622" s="9"/>
      <c r="H622" s="426"/>
    </row>
    <row r="623" spans="1:8" s="56" customFormat="1" ht="36.75" customHeight="1">
      <c r="B623" s="549" t="s">
        <v>375</v>
      </c>
      <c r="C623" s="549"/>
      <c r="D623" s="549"/>
      <c r="E623" s="549"/>
      <c r="F623" s="555" t="s">
        <v>42</v>
      </c>
      <c r="G623" s="555"/>
      <c r="H623" s="380" t="s">
        <v>376</v>
      </c>
    </row>
    <row r="624" spans="1:8" s="56" customFormat="1" ht="29.25" customHeight="1">
      <c r="A624" s="288"/>
      <c r="B624" s="386"/>
      <c r="C624" s="377"/>
      <c r="D624" s="377"/>
      <c r="E624" s="377"/>
      <c r="F624" s="387"/>
      <c r="G624" s="386"/>
      <c r="H624" s="380"/>
    </row>
    <row r="625" spans="1:8" s="56" customFormat="1" ht="29.25" customHeight="1">
      <c r="A625" s="288"/>
      <c r="B625" s="552" t="s">
        <v>377</v>
      </c>
      <c r="C625" s="552"/>
      <c r="D625" s="552"/>
      <c r="E625" s="377"/>
      <c r="F625" s="555" t="s">
        <v>49</v>
      </c>
      <c r="G625" s="555"/>
      <c r="H625" s="380" t="s">
        <v>27</v>
      </c>
    </row>
    <row r="626" spans="1:8" s="56" customFormat="1" ht="29.25" customHeight="1">
      <c r="B626" s="378"/>
      <c r="H626" s="378"/>
    </row>
    <row r="627" spans="1:8" s="56" customFormat="1" ht="31.5" customHeight="1">
      <c r="A627" s="288"/>
      <c r="B627" s="549" t="s">
        <v>378</v>
      </c>
      <c r="C627" s="549"/>
      <c r="D627" s="549"/>
      <c r="E627" s="549"/>
      <c r="F627" s="555" t="s">
        <v>42</v>
      </c>
      <c r="G627" s="555"/>
      <c r="H627" s="220" t="s">
        <v>28</v>
      </c>
    </row>
    <row r="628" spans="1:8" s="56" customFormat="1" ht="29.25" customHeight="1">
      <c r="A628" s="288"/>
      <c r="B628" s="19"/>
      <c r="C628" s="19"/>
      <c r="D628" s="19"/>
      <c r="E628" s="19"/>
      <c r="F628" s="19"/>
      <c r="G628" s="19"/>
      <c r="H628" s="20"/>
    </row>
    <row r="629" spans="1:8" s="56" customFormat="1" ht="29.25" customHeight="1">
      <c r="B629" s="380" t="s">
        <v>29</v>
      </c>
      <c r="C629" s="19"/>
      <c r="D629" s="19"/>
      <c r="E629" s="19"/>
      <c r="F629" s="555" t="s">
        <v>42</v>
      </c>
      <c r="G629" s="555"/>
      <c r="H629" s="380" t="s">
        <v>30</v>
      </c>
    </row>
    <row r="630" spans="1:8" s="56" customFormat="1" ht="29.25" customHeight="1">
      <c r="B630" s="52"/>
      <c r="C630" s="52"/>
      <c r="D630" s="52"/>
      <c r="E630" s="52"/>
      <c r="F630" s="377"/>
      <c r="G630" s="386"/>
      <c r="H630" s="381"/>
    </row>
    <row r="631" spans="1:8" s="56" customFormat="1" ht="29.25" customHeight="1">
      <c r="B631" s="562" t="s">
        <v>379</v>
      </c>
      <c r="C631" s="562"/>
      <c r="D631" s="562"/>
      <c r="E631" s="562"/>
      <c r="F631" s="560" t="s">
        <v>380</v>
      </c>
      <c r="G631" s="560"/>
      <c r="H631" s="368" t="s">
        <v>31</v>
      </c>
    </row>
    <row r="632" spans="1:8" s="56" customFormat="1" ht="29.25" customHeight="1">
      <c r="A632" s="563"/>
      <c r="B632" s="563"/>
      <c r="C632" s="563"/>
      <c r="D632" s="563"/>
      <c r="E632" s="563"/>
      <c r="F632" s="563"/>
      <c r="G632" s="563"/>
      <c r="H632" s="563"/>
    </row>
    <row r="633" spans="1:8" s="56" customFormat="1" ht="18.75" customHeight="1">
      <c r="B633" s="552" t="s">
        <v>381</v>
      </c>
      <c r="C633" s="552"/>
      <c r="D633" s="552"/>
      <c r="E633" s="552"/>
      <c r="F633" s="548" t="s">
        <v>68</v>
      </c>
      <c r="G633" s="548"/>
      <c r="H633" s="220" t="s">
        <v>382</v>
      </c>
    </row>
    <row r="634" spans="1:8" s="56" customFormat="1" ht="29.25" customHeight="1">
      <c r="B634" s="380"/>
      <c r="C634" s="380"/>
      <c r="D634" s="380"/>
      <c r="E634" s="380"/>
      <c r="F634" s="5"/>
      <c r="G634" s="5"/>
      <c r="H634" s="220"/>
    </row>
    <row r="635" spans="1:8" s="56" customFormat="1" ht="36" customHeight="1">
      <c r="B635" s="549" t="s">
        <v>383</v>
      </c>
      <c r="C635" s="549"/>
      <c r="D635" s="549"/>
      <c r="E635" s="549"/>
      <c r="F635" s="548" t="s">
        <v>68</v>
      </c>
      <c r="G635" s="548"/>
      <c r="H635" s="380" t="s">
        <v>40</v>
      </c>
    </row>
    <row r="636" spans="1:8" s="56" customFormat="1" ht="29.25" customHeight="1">
      <c r="B636" s="19"/>
      <c r="C636" s="19"/>
      <c r="D636" s="19"/>
      <c r="E636" s="19"/>
      <c r="F636" s="19"/>
      <c r="G636" s="19"/>
      <c r="H636" s="20"/>
    </row>
    <row r="637" spans="1:8" s="56" customFormat="1" ht="29.25" customHeight="1">
      <c r="B637" s="549" t="s">
        <v>384</v>
      </c>
      <c r="C637" s="549"/>
      <c r="D637" s="549"/>
      <c r="E637" s="549"/>
      <c r="F637" s="555" t="s">
        <v>42</v>
      </c>
      <c r="G637" s="555"/>
      <c r="H637" s="380" t="s">
        <v>385</v>
      </c>
    </row>
    <row r="638" spans="1:8" s="56" customFormat="1" ht="24" customHeight="1">
      <c r="B638" s="220"/>
      <c r="C638" s="220"/>
      <c r="D638" s="220"/>
      <c r="E638" s="220"/>
      <c r="F638" s="408"/>
      <c r="G638" s="408"/>
      <c r="H638" s="380"/>
    </row>
    <row r="639" spans="1:8" s="56" customFormat="1" ht="29.25" customHeight="1">
      <c r="B639" s="552" t="s">
        <v>386</v>
      </c>
      <c r="C639" s="552"/>
      <c r="D639" s="552"/>
      <c r="E639" s="552"/>
      <c r="F639" s="558" t="s">
        <v>42</v>
      </c>
      <c r="G639" s="558"/>
      <c r="H639" s="380" t="s">
        <v>387</v>
      </c>
    </row>
    <row r="640" spans="1:8" s="56" customFormat="1" ht="29.25" customHeight="1">
      <c r="B640" s="380"/>
      <c r="C640" s="380"/>
      <c r="D640" s="380"/>
      <c r="E640" s="380"/>
      <c r="F640" s="422"/>
      <c r="G640" s="422"/>
      <c r="H640" s="380"/>
    </row>
    <row r="641" spans="1:15" s="56" customFormat="1" ht="34.5" customHeight="1">
      <c r="B641" s="549" t="s">
        <v>388</v>
      </c>
      <c r="C641" s="549"/>
      <c r="D641" s="549"/>
      <c r="E641" s="549"/>
      <c r="F641" s="555" t="s">
        <v>42</v>
      </c>
      <c r="G641" s="555"/>
      <c r="H641" s="380" t="s">
        <v>389</v>
      </c>
    </row>
    <row r="642" spans="1:15" s="56" customFormat="1" ht="29.25" customHeight="1">
      <c r="A642" s="10"/>
      <c r="G642" s="84"/>
      <c r="H642" s="27"/>
    </row>
    <row r="643" spans="1:15" s="56" customFormat="1" ht="18">
      <c r="A643" s="553" t="s">
        <v>402</v>
      </c>
      <c r="B643" s="553"/>
      <c r="C643" s="553"/>
      <c r="D643" s="553"/>
      <c r="F643" s="554" t="s">
        <v>42</v>
      </c>
      <c r="G643" s="554"/>
      <c r="H643" s="368" t="s">
        <v>401</v>
      </c>
    </row>
    <row r="644" spans="1:15" s="56" customFormat="1" ht="20.25" customHeight="1">
      <c r="A644" s="10"/>
      <c r="G644" s="84"/>
      <c r="H644" s="27"/>
    </row>
    <row r="645" spans="1:15" ht="21" customHeight="1">
      <c r="A645" s="119"/>
      <c r="B645" s="97"/>
      <c r="C645" s="97"/>
      <c r="D645" s="97"/>
      <c r="E645" s="543" t="s">
        <v>499</v>
      </c>
      <c r="F645" s="543"/>
      <c r="G645" s="543"/>
      <c r="H645" s="543"/>
    </row>
    <row r="646" spans="1:15" ht="21" customHeight="1">
      <c r="A646" s="119"/>
      <c r="B646" s="97"/>
      <c r="C646" s="97"/>
      <c r="D646" s="97"/>
      <c r="E646" s="196"/>
      <c r="F646" s="196"/>
      <c r="G646" s="542" t="s">
        <v>460</v>
      </c>
      <c r="H646" s="542"/>
    </row>
    <row r="647" spans="1:15" ht="21" customHeight="1">
      <c r="A647" s="119"/>
      <c r="B647" s="97"/>
      <c r="C647" s="97"/>
      <c r="D647" s="97"/>
      <c r="E647" s="196"/>
      <c r="F647" s="196"/>
      <c r="G647" s="542"/>
      <c r="H647" s="542"/>
    </row>
    <row r="648" spans="1:15" ht="21" customHeight="1">
      <c r="A648" s="119"/>
      <c r="B648" s="97"/>
      <c r="C648" s="97"/>
      <c r="D648" s="97"/>
      <c r="E648" s="196"/>
      <c r="F648" s="196"/>
      <c r="G648" s="542"/>
      <c r="H648" s="542"/>
    </row>
    <row r="649" spans="1:15" ht="26.25" customHeight="1">
      <c r="A649" s="118"/>
      <c r="B649" s="544" t="s">
        <v>95</v>
      </c>
      <c r="C649" s="544"/>
      <c r="D649" s="544"/>
      <c r="E649" s="544"/>
      <c r="F649" s="544"/>
      <c r="G649" s="544"/>
      <c r="H649" s="544"/>
      <c r="M649" s="541"/>
      <c r="N649" s="541"/>
      <c r="O649" s="541"/>
    </row>
    <row r="650" spans="1:15" ht="21" customHeight="1">
      <c r="A650" s="542" t="s">
        <v>147</v>
      </c>
      <c r="B650" s="542"/>
      <c r="C650" s="542"/>
      <c r="D650" s="542"/>
      <c r="E650" s="542"/>
      <c r="F650" s="542"/>
      <c r="G650" s="542"/>
      <c r="H650" s="542"/>
      <c r="I650" s="198"/>
      <c r="J650" s="198"/>
    </row>
    <row r="651" spans="1:15" s="56" customFormat="1" ht="12.75" customHeight="1">
      <c r="A651" s="10"/>
      <c r="G651" s="84"/>
      <c r="H651" s="27"/>
    </row>
    <row r="652" spans="1:15" s="100" customFormat="1" ht="24.75" customHeight="1">
      <c r="A652" s="545" t="s">
        <v>9</v>
      </c>
      <c r="B652" s="545"/>
      <c r="C652" s="545"/>
      <c r="F652" s="102"/>
      <c r="G652" s="496" t="s">
        <v>437</v>
      </c>
      <c r="H652" s="497"/>
    </row>
    <row r="653" spans="1:15" s="104" customFormat="1" ht="22.5" customHeight="1">
      <c r="A653" s="550" t="s">
        <v>13</v>
      </c>
      <c r="B653" s="551"/>
      <c r="C653" s="551"/>
      <c r="D653" s="100"/>
      <c r="E653" s="100"/>
      <c r="F653" s="102"/>
      <c r="G653" s="287" t="s">
        <v>76</v>
      </c>
      <c r="H653" s="497"/>
    </row>
    <row r="654" spans="1:15" s="531" customFormat="1" ht="46.5" customHeight="1">
      <c r="A654" s="526" t="s">
        <v>0</v>
      </c>
      <c r="B654" s="527" t="s">
        <v>1</v>
      </c>
      <c r="C654" s="528" t="s">
        <v>2</v>
      </c>
      <c r="D654" s="529" t="s">
        <v>3</v>
      </c>
      <c r="E654" s="530" t="s">
        <v>491</v>
      </c>
      <c r="F654" s="530" t="s">
        <v>492</v>
      </c>
      <c r="G654" s="527" t="s">
        <v>69</v>
      </c>
      <c r="H654" s="526" t="s">
        <v>5</v>
      </c>
    </row>
    <row r="655" spans="1:15" ht="15.75" customHeight="1">
      <c r="A655" s="235">
        <v>1</v>
      </c>
      <c r="B655" s="235">
        <v>2</v>
      </c>
      <c r="C655" s="235">
        <v>3</v>
      </c>
      <c r="D655" s="235">
        <v>4</v>
      </c>
      <c r="E655" s="235">
        <v>5</v>
      </c>
      <c r="F655" s="235">
        <v>6</v>
      </c>
      <c r="G655" s="235">
        <v>7</v>
      </c>
      <c r="H655" s="235">
        <v>8</v>
      </c>
    </row>
    <row r="656" spans="1:15" ht="18" customHeight="1">
      <c r="A656" s="236">
        <v>1</v>
      </c>
      <c r="B656" s="227" t="s">
        <v>148</v>
      </c>
      <c r="C656" s="24" t="s">
        <v>6</v>
      </c>
      <c r="D656" s="252">
        <v>5</v>
      </c>
      <c r="E656" s="24">
        <v>11000</v>
      </c>
      <c r="F656" s="24">
        <f t="shared" ref="F656" si="14">D656*E656</f>
        <v>55000</v>
      </c>
      <c r="G656" s="24">
        <v>2009</v>
      </c>
      <c r="H656" s="25"/>
    </row>
    <row r="657" spans="1:8" ht="12.75" customHeight="1">
      <c r="A657" s="236"/>
      <c r="B657" s="251" t="s">
        <v>10</v>
      </c>
      <c r="C657" s="106"/>
      <c r="D657" s="253">
        <f>SUM(D656:D656)</f>
        <v>5</v>
      </c>
      <c r="E657" s="65" t="s">
        <v>11</v>
      </c>
      <c r="F657" s="65">
        <f>SUM(F656:F656)</f>
        <v>55000</v>
      </c>
      <c r="G657" s="108"/>
      <c r="H657" s="241"/>
    </row>
    <row r="658" spans="1:8" ht="28.5" customHeight="1">
      <c r="A658" s="114"/>
      <c r="B658" s="254"/>
      <c r="C658" s="110"/>
      <c r="D658" s="226"/>
      <c r="E658" s="226"/>
      <c r="F658" s="226"/>
      <c r="G658" s="113"/>
      <c r="H658" s="255"/>
    </row>
    <row r="659" spans="1:8" ht="19.5" customHeight="1">
      <c r="A659" s="547" t="s">
        <v>370</v>
      </c>
      <c r="B659" s="547"/>
      <c r="C659" s="547"/>
      <c r="D659" s="547"/>
      <c r="E659" s="547"/>
      <c r="F659" s="547"/>
      <c r="G659" s="547"/>
      <c r="H659" s="547"/>
    </row>
    <row r="660" spans="1:8" ht="19.5" customHeight="1">
      <c r="A660" s="288"/>
      <c r="B660" s="552" t="s">
        <v>371</v>
      </c>
      <c r="C660" s="552"/>
      <c r="D660" s="552"/>
      <c r="E660" s="552"/>
      <c r="F660" s="555" t="s">
        <v>49</v>
      </c>
      <c r="G660" s="555"/>
      <c r="H660" s="380" t="s">
        <v>372</v>
      </c>
    </row>
    <row r="661" spans="1:8" s="56" customFormat="1" ht="19.5" customHeight="1">
      <c r="A661" s="288"/>
      <c r="B661" s="380"/>
      <c r="C661" s="380"/>
      <c r="D661" s="380"/>
      <c r="E661" s="380"/>
      <c r="F661" s="408"/>
      <c r="G661" s="408"/>
      <c r="H661" s="380"/>
    </row>
    <row r="662" spans="1:8" s="56" customFormat="1" ht="19.5" customHeight="1">
      <c r="A662" s="78"/>
      <c r="B662" s="409" t="s">
        <v>396</v>
      </c>
      <c r="C662" s="79"/>
      <c r="D662" s="80"/>
      <c r="E662" s="80"/>
      <c r="F662" s="81"/>
      <c r="G662" s="78"/>
      <c r="H662" s="78"/>
    </row>
    <row r="663" spans="1:8" ht="25.5" customHeight="1">
      <c r="A663" s="288"/>
      <c r="B663" s="556" t="s">
        <v>406</v>
      </c>
      <c r="C663" s="556"/>
      <c r="D663" s="556"/>
      <c r="E663" s="556"/>
      <c r="F663" s="557" t="s">
        <v>49</v>
      </c>
      <c r="G663" s="557"/>
      <c r="H663" s="220" t="s">
        <v>26</v>
      </c>
    </row>
    <row r="664" spans="1:8" s="35" customFormat="1" ht="19.5" customHeight="1">
      <c r="A664" s="288"/>
      <c r="B664" s="411"/>
      <c r="C664" s="411"/>
      <c r="D664" s="412"/>
      <c r="E664" s="412"/>
      <c r="F664" s="413"/>
      <c r="G664" s="50"/>
      <c r="H664" s="381"/>
    </row>
    <row r="665" spans="1:8" s="10" customFormat="1" ht="33.75" customHeight="1">
      <c r="A665" s="288"/>
      <c r="B665" s="549" t="s">
        <v>374</v>
      </c>
      <c r="C665" s="549"/>
      <c r="D665" s="549"/>
      <c r="E665" s="549"/>
      <c r="F665" s="557" t="s">
        <v>49</v>
      </c>
      <c r="G665" s="557"/>
      <c r="H665" s="220" t="s">
        <v>25</v>
      </c>
    </row>
    <row r="666" spans="1:8" s="56" customFormat="1" ht="19.5" customHeight="1">
      <c r="A666" s="288"/>
      <c r="B666" s="11"/>
      <c r="C666" s="11"/>
      <c r="D666" s="12"/>
      <c r="E666" s="12"/>
      <c r="F666" s="13"/>
      <c r="G666" s="9"/>
      <c r="H666" s="426"/>
    </row>
    <row r="667" spans="1:8" s="56" customFormat="1" ht="33.75" customHeight="1">
      <c r="B667" s="549" t="s">
        <v>375</v>
      </c>
      <c r="C667" s="549"/>
      <c r="D667" s="549"/>
      <c r="E667" s="549"/>
      <c r="F667" s="555" t="s">
        <v>42</v>
      </c>
      <c r="G667" s="555"/>
      <c r="H667" s="380" t="s">
        <v>376</v>
      </c>
    </row>
    <row r="668" spans="1:8" s="56" customFormat="1" ht="19.5" customHeight="1">
      <c r="A668" s="288"/>
      <c r="B668" s="386"/>
      <c r="C668" s="377"/>
      <c r="D668" s="377"/>
      <c r="E668" s="377"/>
      <c r="F668" s="387"/>
      <c r="G668" s="386"/>
      <c r="H668" s="380"/>
    </row>
    <row r="669" spans="1:8" s="56" customFormat="1" ht="19.5" customHeight="1">
      <c r="A669" s="288"/>
      <c r="B669" s="552" t="s">
        <v>377</v>
      </c>
      <c r="C669" s="552"/>
      <c r="D669" s="552"/>
      <c r="E669" s="377"/>
      <c r="F669" s="555" t="s">
        <v>49</v>
      </c>
      <c r="G669" s="555"/>
      <c r="H669" s="380" t="s">
        <v>27</v>
      </c>
    </row>
    <row r="670" spans="1:8" s="56" customFormat="1" ht="19.5" customHeight="1">
      <c r="B670" s="378"/>
      <c r="H670" s="378"/>
    </row>
    <row r="671" spans="1:8" s="56" customFormat="1" ht="40.5" customHeight="1">
      <c r="A671" s="288"/>
      <c r="B671" s="549" t="s">
        <v>378</v>
      </c>
      <c r="C671" s="549"/>
      <c r="D671" s="549"/>
      <c r="E671" s="549"/>
      <c r="F671" s="555" t="s">
        <v>42</v>
      </c>
      <c r="G671" s="555"/>
      <c r="H671" s="220" t="s">
        <v>28</v>
      </c>
    </row>
    <row r="672" spans="1:8" s="56" customFormat="1" ht="19.5" customHeight="1">
      <c r="A672" s="288"/>
      <c r="B672" s="19"/>
      <c r="C672" s="19"/>
      <c r="D672" s="19"/>
      <c r="E672" s="19"/>
      <c r="F672" s="19"/>
      <c r="G672" s="19"/>
      <c r="H672" s="20"/>
    </row>
    <row r="673" spans="1:8" s="56" customFormat="1" ht="19.5" customHeight="1">
      <c r="B673" s="380" t="s">
        <v>29</v>
      </c>
      <c r="C673" s="19"/>
      <c r="D673" s="19"/>
      <c r="E673" s="19"/>
      <c r="F673" s="555" t="s">
        <v>42</v>
      </c>
      <c r="G673" s="555"/>
      <c r="H673" s="380" t="s">
        <v>30</v>
      </c>
    </row>
    <row r="674" spans="1:8" s="56" customFormat="1" ht="19.5" customHeight="1">
      <c r="B674" s="52"/>
      <c r="C674" s="52"/>
      <c r="D674" s="52"/>
      <c r="E674" s="52"/>
      <c r="F674" s="377"/>
      <c r="G674" s="386"/>
      <c r="H674" s="381"/>
    </row>
    <row r="675" spans="1:8" s="56" customFormat="1" ht="34.5" customHeight="1">
      <c r="B675" s="562" t="s">
        <v>379</v>
      </c>
      <c r="C675" s="562"/>
      <c r="D675" s="562"/>
      <c r="E675" s="562"/>
      <c r="F675" s="560" t="s">
        <v>380</v>
      </c>
      <c r="G675" s="560"/>
      <c r="H675" s="368" t="s">
        <v>31</v>
      </c>
    </row>
    <row r="676" spans="1:8" s="56" customFormat="1" ht="19.5" customHeight="1">
      <c r="A676" s="563"/>
      <c r="B676" s="563"/>
      <c r="C676" s="563"/>
      <c r="D676" s="563"/>
      <c r="E676" s="563"/>
      <c r="F676" s="563"/>
      <c r="G676" s="563"/>
      <c r="H676" s="563"/>
    </row>
    <row r="677" spans="1:8" s="56" customFormat="1" ht="19.5" customHeight="1">
      <c r="B677" s="552" t="s">
        <v>405</v>
      </c>
      <c r="C677" s="552"/>
      <c r="D677" s="552"/>
      <c r="E677" s="552"/>
      <c r="F677" s="548" t="s">
        <v>68</v>
      </c>
      <c r="G677" s="548"/>
      <c r="H677" s="220" t="s">
        <v>382</v>
      </c>
    </row>
    <row r="678" spans="1:8" s="56" customFormat="1" ht="19.5" customHeight="1">
      <c r="B678" s="380"/>
      <c r="C678" s="380"/>
      <c r="D678" s="380"/>
      <c r="E678" s="380"/>
      <c r="F678" s="5"/>
      <c r="G678" s="5"/>
      <c r="H678" s="220"/>
    </row>
    <row r="679" spans="1:8" s="56" customFormat="1" ht="36.75" customHeight="1">
      <c r="B679" s="549" t="s">
        <v>383</v>
      </c>
      <c r="C679" s="549"/>
      <c r="D679" s="549"/>
      <c r="E679" s="549"/>
      <c r="F679" s="548" t="s">
        <v>68</v>
      </c>
      <c r="G679" s="548"/>
      <c r="H679" s="380" t="s">
        <v>40</v>
      </c>
    </row>
    <row r="680" spans="1:8" s="56" customFormat="1" ht="19.5" customHeight="1">
      <c r="B680" s="19"/>
      <c r="C680" s="19"/>
      <c r="D680" s="19"/>
      <c r="E680" s="19"/>
      <c r="F680" s="19"/>
      <c r="G680" s="19"/>
      <c r="H680" s="20"/>
    </row>
    <row r="681" spans="1:8" s="56" customFormat="1" ht="19.5" customHeight="1">
      <c r="B681" s="549" t="s">
        <v>404</v>
      </c>
      <c r="C681" s="549"/>
      <c r="D681" s="549"/>
      <c r="E681" s="549"/>
      <c r="F681" s="555" t="s">
        <v>42</v>
      </c>
      <c r="G681" s="555"/>
      <c r="H681" s="380" t="s">
        <v>385</v>
      </c>
    </row>
    <row r="682" spans="1:8" s="56" customFormat="1" ht="19.5" customHeight="1">
      <c r="B682" s="220"/>
      <c r="C682" s="220"/>
      <c r="D682" s="220"/>
      <c r="E682" s="220"/>
      <c r="F682" s="408"/>
      <c r="G682" s="408"/>
      <c r="H682" s="380"/>
    </row>
    <row r="683" spans="1:8" s="56" customFormat="1" ht="19.5" customHeight="1">
      <c r="B683" s="552" t="s">
        <v>403</v>
      </c>
      <c r="C683" s="552"/>
      <c r="D683" s="552"/>
      <c r="E683" s="552"/>
      <c r="F683" s="558" t="s">
        <v>42</v>
      </c>
      <c r="G683" s="558"/>
      <c r="H683" s="380" t="s">
        <v>387</v>
      </c>
    </row>
    <row r="684" spans="1:8" s="56" customFormat="1" ht="19.5" customHeight="1">
      <c r="B684" s="380"/>
      <c r="C684" s="380"/>
      <c r="D684" s="380"/>
      <c r="E684" s="380"/>
      <c r="F684" s="422"/>
      <c r="G684" s="422"/>
      <c r="H684" s="380"/>
    </row>
    <row r="685" spans="1:8" s="56" customFormat="1" ht="37.5" customHeight="1">
      <c r="B685" s="549" t="s">
        <v>391</v>
      </c>
      <c r="C685" s="549"/>
      <c r="D685" s="549"/>
      <c r="E685" s="549"/>
      <c r="F685" s="555" t="s">
        <v>42</v>
      </c>
      <c r="G685" s="555"/>
      <c r="H685" s="380" t="s">
        <v>389</v>
      </c>
    </row>
    <row r="686" spans="1:8" s="56" customFormat="1" ht="21" customHeight="1">
      <c r="B686" s="220"/>
      <c r="C686" s="220"/>
      <c r="D686" s="220"/>
      <c r="E686" s="220"/>
      <c r="F686" s="408"/>
      <c r="G686" s="408"/>
      <c r="H686" s="380"/>
    </row>
    <row r="687" spans="1:8" s="56" customFormat="1" ht="19.5" customHeight="1">
      <c r="A687" s="10"/>
      <c r="B687" s="138" t="s">
        <v>38</v>
      </c>
      <c r="F687" s="554" t="s">
        <v>42</v>
      </c>
      <c r="G687" s="554"/>
      <c r="H687" s="203" t="s">
        <v>429</v>
      </c>
    </row>
    <row r="688" spans="1:8" s="56" customFormat="1" ht="19.5" customHeight="1">
      <c r="A688" s="10"/>
      <c r="G688" s="84"/>
      <c r="H688" s="203"/>
    </row>
    <row r="689" spans="1:15" s="56" customFormat="1" ht="19.5" customHeight="1">
      <c r="A689" s="10"/>
      <c r="G689" s="84"/>
      <c r="H689" s="203"/>
    </row>
    <row r="690" spans="1:15" ht="21" customHeight="1">
      <c r="A690" s="119"/>
      <c r="B690" s="97"/>
      <c r="C690" s="97"/>
      <c r="D690" s="97"/>
      <c r="E690" s="543" t="s">
        <v>500</v>
      </c>
      <c r="F690" s="543"/>
      <c r="G690" s="543"/>
      <c r="H690" s="543"/>
    </row>
    <row r="691" spans="1:15" ht="21" customHeight="1">
      <c r="A691" s="119"/>
      <c r="B691" s="97"/>
      <c r="C691" s="97"/>
      <c r="D691" s="97"/>
      <c r="E691" s="196"/>
      <c r="F691" s="196"/>
      <c r="G691" s="542" t="s">
        <v>460</v>
      </c>
      <c r="H691" s="542"/>
    </row>
    <row r="692" spans="1:15" ht="21" customHeight="1">
      <c r="A692" s="119"/>
      <c r="B692" s="97"/>
      <c r="C692" s="97"/>
      <c r="D692" s="97"/>
      <c r="E692" s="196"/>
      <c r="F692" s="196"/>
      <c r="G692" s="542"/>
      <c r="H692" s="542"/>
    </row>
    <row r="693" spans="1:15" ht="21" customHeight="1">
      <c r="A693" s="119"/>
      <c r="B693" s="97"/>
      <c r="C693" s="97"/>
      <c r="D693" s="97"/>
      <c r="E693" s="196"/>
      <c r="F693" s="196"/>
      <c r="G693" s="542"/>
      <c r="H693" s="542"/>
    </row>
    <row r="694" spans="1:15" ht="32.25" customHeight="1">
      <c r="A694" s="118"/>
      <c r="B694" s="544" t="s">
        <v>95</v>
      </c>
      <c r="C694" s="544"/>
      <c r="D694" s="544"/>
      <c r="E694" s="544"/>
      <c r="F694" s="544"/>
      <c r="G694" s="544"/>
      <c r="H694" s="544"/>
      <c r="M694" s="541"/>
      <c r="N694" s="541"/>
      <c r="O694" s="541"/>
    </row>
    <row r="695" spans="1:15" ht="25.5" customHeight="1">
      <c r="A695" s="542" t="s">
        <v>150</v>
      </c>
      <c r="B695" s="542"/>
      <c r="C695" s="542"/>
      <c r="D695" s="542"/>
      <c r="E695" s="542"/>
      <c r="F695" s="542"/>
      <c r="G695" s="542"/>
      <c r="H695" s="542"/>
      <c r="I695" s="198"/>
      <c r="J695" s="198"/>
    </row>
    <row r="696" spans="1:15" ht="13.5" customHeight="1">
      <c r="H696" s="163"/>
    </row>
    <row r="697" spans="1:15" s="100" customFormat="1" ht="24.75" customHeight="1">
      <c r="A697" s="545" t="s">
        <v>149</v>
      </c>
      <c r="B697" s="545"/>
      <c r="C697" s="545"/>
      <c r="F697" s="195"/>
      <c r="G697" s="201" t="s">
        <v>437</v>
      </c>
      <c r="H697" s="195"/>
    </row>
    <row r="698" spans="1:15" s="100" customFormat="1" ht="22.5" customHeight="1">
      <c r="A698" s="546" t="s">
        <v>13</v>
      </c>
      <c r="B698" s="546"/>
      <c r="C698" s="546"/>
      <c r="F698" s="195"/>
      <c r="G698" s="215" t="s">
        <v>76</v>
      </c>
      <c r="H698" s="195"/>
    </row>
    <row r="699" spans="1:15" ht="4.5" customHeight="1">
      <c r="H699" s="163"/>
    </row>
    <row r="700" spans="1:15" s="482" customFormat="1" ht="57.75" customHeight="1">
      <c r="A700" s="274" t="s">
        <v>0</v>
      </c>
      <c r="B700" s="231" t="s">
        <v>1</v>
      </c>
      <c r="C700" s="232" t="s">
        <v>2</v>
      </c>
      <c r="D700" s="233" t="s">
        <v>3</v>
      </c>
      <c r="E700" s="505" t="s">
        <v>491</v>
      </c>
      <c r="F700" s="505" t="s">
        <v>492</v>
      </c>
      <c r="G700" s="231" t="s">
        <v>69</v>
      </c>
      <c r="H700" s="498" t="s">
        <v>5</v>
      </c>
    </row>
    <row r="701" spans="1:15" ht="18" customHeight="1">
      <c r="A701" s="235">
        <v>1</v>
      </c>
      <c r="B701" s="235">
        <v>2</v>
      </c>
      <c r="C701" s="235">
        <v>3</v>
      </c>
      <c r="D701" s="235">
        <v>4</v>
      </c>
      <c r="E701" s="235">
        <v>5</v>
      </c>
      <c r="F701" s="235">
        <v>6</v>
      </c>
      <c r="G701" s="235">
        <v>7</v>
      </c>
      <c r="H701" s="235">
        <v>8</v>
      </c>
    </row>
    <row r="702" spans="1:15" ht="33" customHeight="1">
      <c r="A702" s="236">
        <v>1</v>
      </c>
      <c r="B702" s="227" t="s">
        <v>151</v>
      </c>
      <c r="C702" s="24" t="s">
        <v>6</v>
      </c>
      <c r="D702" s="18">
        <v>1</v>
      </c>
      <c r="E702" s="24">
        <v>60000</v>
      </c>
      <c r="F702" s="18">
        <f t="shared" ref="F702" si="15">D702*E702</f>
        <v>60000</v>
      </c>
      <c r="G702" s="24">
        <v>2007</v>
      </c>
      <c r="H702" s="18"/>
    </row>
    <row r="703" spans="1:15" ht="18" customHeight="1">
      <c r="A703" s="236"/>
      <c r="B703" s="251" t="s">
        <v>10</v>
      </c>
      <c r="C703" s="106"/>
      <c r="D703" s="89">
        <f>SUM(D702:D702)</f>
        <v>1</v>
      </c>
      <c r="E703" s="89" t="s">
        <v>11</v>
      </c>
      <c r="F703" s="89">
        <f>SUM(F702:F702)</f>
        <v>60000</v>
      </c>
      <c r="G703" s="108"/>
      <c r="H703" s="241"/>
    </row>
    <row r="704" spans="1:15" ht="19.5">
      <c r="A704" s="146"/>
      <c r="B704" s="33"/>
      <c r="C704" s="10"/>
      <c r="D704" s="118"/>
      <c r="E704" s="175"/>
      <c r="F704" s="118"/>
      <c r="G704" s="119"/>
      <c r="H704" s="162"/>
    </row>
    <row r="705" spans="1:8" ht="21" customHeight="1">
      <c r="A705" s="547" t="s">
        <v>370</v>
      </c>
      <c r="B705" s="547"/>
      <c r="C705" s="547"/>
      <c r="D705" s="547"/>
      <c r="E705" s="547"/>
      <c r="F705" s="547"/>
      <c r="G705" s="547"/>
      <c r="H705" s="547"/>
    </row>
    <row r="706" spans="1:8" ht="15" customHeight="1">
      <c r="A706" s="288"/>
      <c r="B706" s="552" t="s">
        <v>371</v>
      </c>
      <c r="C706" s="552"/>
      <c r="D706" s="552"/>
      <c r="E706" s="552"/>
      <c r="F706" s="555" t="s">
        <v>49</v>
      </c>
      <c r="G706" s="555"/>
      <c r="H706" s="380" t="s">
        <v>372</v>
      </c>
    </row>
    <row r="707" spans="1:8" s="56" customFormat="1" ht="18">
      <c r="A707" s="288"/>
      <c r="B707" s="380"/>
      <c r="C707" s="380"/>
      <c r="D707" s="380"/>
      <c r="E707" s="380"/>
      <c r="F707" s="408"/>
      <c r="G707" s="408"/>
      <c r="H707" s="380"/>
    </row>
    <row r="708" spans="1:8" s="56" customFormat="1" ht="18" customHeight="1">
      <c r="A708" s="78"/>
      <c r="B708" s="409" t="s">
        <v>396</v>
      </c>
      <c r="C708" s="79"/>
      <c r="D708" s="80"/>
      <c r="E708" s="80"/>
      <c r="F708" s="81"/>
      <c r="G708" s="78"/>
      <c r="H708" s="78"/>
    </row>
    <row r="709" spans="1:8" ht="19.5">
      <c r="A709" s="288"/>
      <c r="B709" s="556" t="s">
        <v>406</v>
      </c>
      <c r="C709" s="556"/>
      <c r="D709" s="556"/>
      <c r="E709" s="556"/>
      <c r="F709" s="557" t="s">
        <v>49</v>
      </c>
      <c r="G709" s="557"/>
      <c r="H709" s="220" t="s">
        <v>26</v>
      </c>
    </row>
    <row r="710" spans="1:8" s="35" customFormat="1" ht="18.75" customHeight="1">
      <c r="A710" s="288"/>
      <c r="B710" s="411"/>
      <c r="C710" s="411"/>
      <c r="D710" s="412"/>
      <c r="E710" s="412"/>
      <c r="F710" s="413"/>
      <c r="G710" s="50"/>
      <c r="H710" s="381"/>
    </row>
    <row r="711" spans="1:8" s="10" customFormat="1" ht="37.5" customHeight="1">
      <c r="A711" s="288"/>
      <c r="B711" s="549" t="s">
        <v>374</v>
      </c>
      <c r="C711" s="549"/>
      <c r="D711" s="549"/>
      <c r="E711" s="549"/>
      <c r="F711" s="557" t="s">
        <v>49</v>
      </c>
      <c r="G711" s="557"/>
      <c r="H711" s="220" t="s">
        <v>25</v>
      </c>
    </row>
    <row r="712" spans="1:8" s="56" customFormat="1" ht="18.75" customHeight="1">
      <c r="A712" s="288"/>
      <c r="B712" s="11"/>
      <c r="C712" s="11"/>
      <c r="D712" s="12"/>
      <c r="E712" s="12"/>
      <c r="F712" s="13"/>
      <c r="G712" s="9"/>
      <c r="H712" s="426"/>
    </row>
    <row r="713" spans="1:8" s="56" customFormat="1" ht="35.25" customHeight="1">
      <c r="B713" s="549" t="s">
        <v>375</v>
      </c>
      <c r="C713" s="549"/>
      <c r="D713" s="549"/>
      <c r="E713" s="549"/>
      <c r="F713" s="555" t="s">
        <v>42</v>
      </c>
      <c r="G713" s="555"/>
      <c r="H713" s="380" t="s">
        <v>376</v>
      </c>
    </row>
    <row r="714" spans="1:8" s="56" customFormat="1" ht="18">
      <c r="A714" s="288"/>
      <c r="B714" s="386"/>
      <c r="C714" s="377"/>
      <c r="D714" s="377"/>
      <c r="E714" s="377"/>
      <c r="F714" s="387"/>
      <c r="G714" s="386"/>
      <c r="H714" s="380"/>
    </row>
    <row r="715" spans="1:8" s="56" customFormat="1" ht="18">
      <c r="A715" s="288"/>
      <c r="B715" s="552" t="s">
        <v>377</v>
      </c>
      <c r="C715" s="552"/>
      <c r="D715" s="552"/>
      <c r="E715" s="377"/>
      <c r="F715" s="555" t="s">
        <v>49</v>
      </c>
      <c r="G715" s="555"/>
      <c r="H715" s="380" t="s">
        <v>27</v>
      </c>
    </row>
    <row r="716" spans="1:8" s="56" customFormat="1" ht="18">
      <c r="B716" s="378"/>
      <c r="H716" s="378"/>
    </row>
    <row r="717" spans="1:8" s="56" customFormat="1" ht="18" customHeight="1">
      <c r="A717" s="288"/>
      <c r="B717" s="549" t="s">
        <v>378</v>
      </c>
      <c r="C717" s="549"/>
      <c r="D717" s="549"/>
      <c r="E717" s="549"/>
      <c r="F717" s="555" t="s">
        <v>42</v>
      </c>
      <c r="G717" s="555"/>
      <c r="H717" s="220" t="s">
        <v>28</v>
      </c>
    </row>
    <row r="718" spans="1:8" s="56" customFormat="1" ht="18">
      <c r="A718" s="288"/>
      <c r="B718" s="19"/>
      <c r="C718" s="19"/>
      <c r="D718" s="19"/>
      <c r="E718" s="19"/>
      <c r="F718" s="19"/>
      <c r="G718" s="19"/>
      <c r="H718" s="20"/>
    </row>
    <row r="719" spans="1:8" s="56" customFormat="1" ht="24" customHeight="1">
      <c r="B719" s="380" t="s">
        <v>29</v>
      </c>
      <c r="C719" s="19"/>
      <c r="D719" s="19"/>
      <c r="E719" s="19"/>
      <c r="F719" s="555" t="s">
        <v>42</v>
      </c>
      <c r="G719" s="555"/>
      <c r="H719" s="380" t="s">
        <v>30</v>
      </c>
    </row>
    <row r="720" spans="1:8" s="56" customFormat="1" ht="18.75" customHeight="1">
      <c r="B720" s="52"/>
      <c r="C720" s="52"/>
      <c r="D720" s="52"/>
      <c r="E720" s="52"/>
      <c r="F720" s="377"/>
      <c r="G720" s="386"/>
      <c r="H720" s="381"/>
    </row>
    <row r="721" spans="1:8" s="56" customFormat="1" ht="42.75" customHeight="1">
      <c r="B721" s="562" t="s">
        <v>379</v>
      </c>
      <c r="C721" s="562"/>
      <c r="D721" s="562"/>
      <c r="E721" s="562"/>
      <c r="F721" s="560" t="s">
        <v>380</v>
      </c>
      <c r="G721" s="560"/>
      <c r="H721" s="368" t="s">
        <v>31</v>
      </c>
    </row>
    <row r="722" spans="1:8" s="56" customFormat="1" ht="18">
      <c r="A722" s="563"/>
      <c r="B722" s="563"/>
      <c r="C722" s="563"/>
      <c r="D722" s="563"/>
      <c r="E722" s="563"/>
      <c r="F722" s="563"/>
      <c r="G722" s="563"/>
      <c r="H722" s="563"/>
    </row>
    <row r="723" spans="1:8" s="56" customFormat="1" ht="18">
      <c r="B723" s="552" t="s">
        <v>405</v>
      </c>
      <c r="C723" s="552"/>
      <c r="D723" s="552"/>
      <c r="E723" s="552"/>
      <c r="F723" s="548" t="s">
        <v>68</v>
      </c>
      <c r="G723" s="548"/>
      <c r="H723" s="220" t="s">
        <v>382</v>
      </c>
    </row>
    <row r="724" spans="1:8" s="56" customFormat="1" ht="18">
      <c r="B724" s="380"/>
      <c r="C724" s="380"/>
      <c r="D724" s="380"/>
      <c r="E724" s="380"/>
      <c r="F724" s="5"/>
      <c r="G724" s="5"/>
      <c r="H724" s="220"/>
    </row>
    <row r="725" spans="1:8" s="56" customFormat="1" ht="18">
      <c r="B725" s="549" t="s">
        <v>383</v>
      </c>
      <c r="C725" s="549"/>
      <c r="D725" s="549"/>
      <c r="E725" s="549"/>
      <c r="F725" s="548" t="s">
        <v>68</v>
      </c>
      <c r="G725" s="548"/>
      <c r="H725" s="380" t="s">
        <v>40</v>
      </c>
    </row>
    <row r="726" spans="1:8" s="56" customFormat="1" ht="18">
      <c r="B726" s="19"/>
      <c r="C726" s="19"/>
      <c r="D726" s="19"/>
      <c r="E726" s="19"/>
      <c r="F726" s="19"/>
      <c r="G726" s="19"/>
      <c r="H726" s="20"/>
    </row>
    <row r="727" spans="1:8" s="56" customFormat="1" ht="18">
      <c r="B727" s="549" t="s">
        <v>404</v>
      </c>
      <c r="C727" s="549"/>
      <c r="D727" s="549"/>
      <c r="E727" s="549"/>
      <c r="F727" s="555" t="s">
        <v>42</v>
      </c>
      <c r="G727" s="555"/>
      <c r="H727" s="380" t="s">
        <v>385</v>
      </c>
    </row>
    <row r="728" spans="1:8" s="56" customFormat="1" ht="18">
      <c r="B728" s="220"/>
      <c r="C728" s="220"/>
      <c r="D728" s="220"/>
      <c r="E728" s="220"/>
      <c r="F728" s="408"/>
      <c r="G728" s="408"/>
      <c r="H728" s="380"/>
    </row>
    <row r="729" spans="1:8" s="56" customFormat="1" ht="18">
      <c r="B729" s="552" t="s">
        <v>403</v>
      </c>
      <c r="C729" s="552"/>
      <c r="D729" s="552"/>
      <c r="E729" s="552"/>
      <c r="F729" s="558" t="s">
        <v>42</v>
      </c>
      <c r="G729" s="558"/>
      <c r="H729" s="380" t="s">
        <v>387</v>
      </c>
    </row>
    <row r="730" spans="1:8" s="56" customFormat="1" ht="18">
      <c r="B730" s="380"/>
      <c r="C730" s="380"/>
      <c r="D730" s="380"/>
      <c r="E730" s="380"/>
      <c r="F730" s="422"/>
      <c r="G730" s="422"/>
      <c r="H730" s="380"/>
    </row>
    <row r="731" spans="1:8" s="56" customFormat="1" ht="31.5" customHeight="1">
      <c r="B731" s="549" t="s">
        <v>391</v>
      </c>
      <c r="C731" s="549"/>
      <c r="D731" s="549"/>
      <c r="E731" s="549"/>
      <c r="F731" s="555" t="s">
        <v>42</v>
      </c>
      <c r="G731" s="555"/>
      <c r="H731" s="380" t="s">
        <v>389</v>
      </c>
    </row>
    <row r="732" spans="1:8" s="56" customFormat="1" ht="18">
      <c r="A732" s="10"/>
      <c r="H732" s="203"/>
    </row>
    <row r="733" spans="1:8" s="56" customFormat="1" ht="18">
      <c r="A733" s="10"/>
      <c r="B733" s="56" t="s">
        <v>407</v>
      </c>
      <c r="F733" s="554" t="s">
        <v>42</v>
      </c>
      <c r="G733" s="554"/>
      <c r="H733" s="203" t="s">
        <v>408</v>
      </c>
    </row>
    <row r="734" spans="1:8" s="56" customFormat="1" ht="18">
      <c r="A734" s="10"/>
      <c r="G734" s="84"/>
      <c r="H734" s="27"/>
    </row>
    <row r="735" spans="1:8" s="56" customFormat="1" ht="18">
      <c r="A735" s="10"/>
      <c r="G735" s="84"/>
      <c r="H735" s="27"/>
    </row>
    <row r="736" spans="1:8" s="56" customFormat="1" ht="18">
      <c r="A736" s="10"/>
      <c r="G736" s="84"/>
      <c r="H736" s="27"/>
    </row>
    <row r="737" spans="1:15" ht="21" customHeight="1">
      <c r="A737" s="119"/>
      <c r="B737" s="97"/>
      <c r="C737" s="97"/>
      <c r="D737" s="97"/>
      <c r="E737" s="543" t="s">
        <v>501</v>
      </c>
      <c r="F737" s="543"/>
      <c r="G737" s="543"/>
      <c r="H737" s="543"/>
    </row>
    <row r="738" spans="1:15" ht="21" customHeight="1">
      <c r="A738" s="119"/>
      <c r="B738" s="97"/>
      <c r="C738" s="97"/>
      <c r="D738" s="97"/>
      <c r="E738" s="196"/>
      <c r="F738" s="196"/>
      <c r="G738" s="542" t="s">
        <v>463</v>
      </c>
      <c r="H738" s="542"/>
    </row>
    <row r="739" spans="1:15" ht="21" customHeight="1">
      <c r="A739" s="119"/>
      <c r="B739" s="97"/>
      <c r="C739" s="97"/>
      <c r="D739" s="97"/>
      <c r="E739" s="196"/>
      <c r="F739" s="196"/>
      <c r="G739" s="542"/>
      <c r="H739" s="542"/>
    </row>
    <row r="740" spans="1:15" ht="24" customHeight="1">
      <c r="A740" s="119"/>
      <c r="B740" s="97"/>
      <c r="C740" s="97"/>
      <c r="D740" s="97"/>
      <c r="E740" s="196"/>
      <c r="F740" s="196"/>
      <c r="G740" s="542"/>
      <c r="H740" s="542"/>
    </row>
    <row r="741" spans="1:15" ht="32.25" customHeight="1">
      <c r="A741" s="118"/>
      <c r="B741" s="544" t="s">
        <v>95</v>
      </c>
      <c r="C741" s="544"/>
      <c r="D741" s="544"/>
      <c r="E741" s="544"/>
      <c r="F741" s="544"/>
      <c r="G741" s="544"/>
      <c r="H741" s="544"/>
      <c r="M741" s="541"/>
      <c r="N741" s="541"/>
      <c r="O741" s="541"/>
    </row>
    <row r="742" spans="1:15" ht="25.5" customHeight="1">
      <c r="A742" s="542" t="s">
        <v>153</v>
      </c>
      <c r="B742" s="542"/>
      <c r="C742" s="542"/>
      <c r="D742" s="542"/>
      <c r="E742" s="542"/>
      <c r="F742" s="542"/>
      <c r="G742" s="542"/>
      <c r="H742" s="542"/>
      <c r="I742" s="198"/>
      <c r="J742" s="198"/>
    </row>
    <row r="743" spans="1:15" s="56" customFormat="1" ht="18">
      <c r="A743" s="10"/>
      <c r="G743" s="84"/>
      <c r="H743" s="27"/>
    </row>
    <row r="744" spans="1:15" s="56" customFormat="1" ht="18">
      <c r="A744" s="10"/>
      <c r="G744" s="84"/>
      <c r="H744" s="27"/>
    </row>
    <row r="745" spans="1:15" s="2" customFormat="1" ht="23.25" customHeight="1">
      <c r="A745" s="566" t="s">
        <v>152</v>
      </c>
      <c r="B745" s="566"/>
      <c r="C745" s="566"/>
      <c r="D745" s="100"/>
      <c r="E745" s="100"/>
      <c r="F745" s="102"/>
      <c r="G745" s="496" t="s">
        <v>437</v>
      </c>
      <c r="H745" s="497"/>
    </row>
    <row r="746" spans="1:15" s="2" customFormat="1" ht="22.5" customHeight="1">
      <c r="A746" s="550" t="s">
        <v>13</v>
      </c>
      <c r="B746" s="551"/>
      <c r="C746" s="551"/>
      <c r="D746" s="100"/>
      <c r="E746" s="100"/>
      <c r="F746" s="102"/>
      <c r="G746" s="287" t="s">
        <v>76</v>
      </c>
      <c r="H746" s="497"/>
    </row>
    <row r="747" spans="1:15" s="482" customFormat="1" ht="57.75" customHeight="1">
      <c r="A747" s="274" t="s">
        <v>0</v>
      </c>
      <c r="B747" s="231" t="s">
        <v>1</v>
      </c>
      <c r="C747" s="232" t="s">
        <v>2</v>
      </c>
      <c r="D747" s="233" t="s">
        <v>3</v>
      </c>
      <c r="E747" s="505" t="s">
        <v>491</v>
      </c>
      <c r="F747" s="505" t="s">
        <v>492</v>
      </c>
      <c r="G747" s="231" t="s">
        <v>69</v>
      </c>
      <c r="H747" s="498" t="s">
        <v>5</v>
      </c>
    </row>
    <row r="748" spans="1:15" ht="18" customHeight="1">
      <c r="A748" s="235">
        <v>1</v>
      </c>
      <c r="B748" s="235">
        <v>2</v>
      </c>
      <c r="C748" s="235">
        <v>3</v>
      </c>
      <c r="D748" s="235">
        <v>4</v>
      </c>
      <c r="E748" s="235">
        <v>5</v>
      </c>
      <c r="F748" s="235">
        <v>6</v>
      </c>
      <c r="G748" s="235">
        <v>7</v>
      </c>
      <c r="H748" s="235">
        <v>8</v>
      </c>
    </row>
    <row r="749" spans="1:15" customFormat="1" ht="26.25" customHeight="1">
      <c r="A749" s="236">
        <v>1</v>
      </c>
      <c r="B749" s="227" t="s">
        <v>154</v>
      </c>
      <c r="C749" s="24" t="s">
        <v>6</v>
      </c>
      <c r="D749" s="18">
        <v>10</v>
      </c>
      <c r="E749" s="18">
        <v>7000</v>
      </c>
      <c r="F749" s="24">
        <f t="shared" ref="F749:F750" si="16">D749*E749</f>
        <v>70000</v>
      </c>
      <c r="G749" s="69"/>
      <c r="H749" s="18"/>
    </row>
    <row r="750" spans="1:15" customFormat="1" ht="24" customHeight="1">
      <c r="A750" s="236">
        <v>2</v>
      </c>
      <c r="B750" s="227" t="s">
        <v>155</v>
      </c>
      <c r="C750" s="24" t="s">
        <v>6</v>
      </c>
      <c r="D750" s="18">
        <v>3</v>
      </c>
      <c r="E750" s="18">
        <v>24000</v>
      </c>
      <c r="F750" s="24">
        <f t="shared" si="16"/>
        <v>72000</v>
      </c>
      <c r="G750" s="69"/>
      <c r="H750" s="18"/>
    </row>
    <row r="751" spans="1:15" customFormat="1" ht="23.25" customHeight="1">
      <c r="A751" s="236"/>
      <c r="B751" s="258" t="s">
        <v>10</v>
      </c>
      <c r="C751" s="235"/>
      <c r="D751" s="256">
        <v>13</v>
      </c>
      <c r="E751" s="336" t="s">
        <v>11</v>
      </c>
      <c r="F751" s="336">
        <f>SUM(F749:F750)</f>
        <v>142000</v>
      </c>
      <c r="G751" s="257"/>
      <c r="H751" s="243"/>
    </row>
    <row r="752" spans="1:15" customFormat="1" ht="30.75" customHeight="1">
      <c r="A752" s="114"/>
      <c r="B752" s="217"/>
      <c r="C752" s="133"/>
      <c r="D752" s="132"/>
      <c r="E752" s="112"/>
      <c r="F752" s="112"/>
      <c r="G752" s="218"/>
      <c r="H752" s="219"/>
    </row>
    <row r="753" spans="1:8" customFormat="1" ht="21" customHeight="1">
      <c r="A753" s="547" t="s">
        <v>370</v>
      </c>
      <c r="B753" s="547"/>
      <c r="C753" s="547"/>
      <c r="D753" s="547"/>
      <c r="E753" s="547"/>
      <c r="F753" s="547"/>
      <c r="G753" s="547"/>
      <c r="H753" s="547"/>
    </row>
    <row r="754" spans="1:8" customFormat="1" ht="26.25" customHeight="1">
      <c r="A754" s="288"/>
      <c r="B754" s="552" t="s">
        <v>371</v>
      </c>
      <c r="C754" s="552"/>
      <c r="D754" s="552"/>
      <c r="E754" s="552"/>
      <c r="F754" s="555" t="s">
        <v>49</v>
      </c>
      <c r="G754" s="555"/>
      <c r="H754" s="380" t="s">
        <v>372</v>
      </c>
    </row>
    <row r="755" spans="1:8" s="20" customFormat="1" ht="9.75" customHeight="1">
      <c r="A755" s="288"/>
      <c r="B755" s="380"/>
      <c r="C755" s="380"/>
      <c r="D755" s="380"/>
      <c r="E755" s="380"/>
      <c r="F755" s="408"/>
      <c r="G755" s="408"/>
      <c r="H755" s="380"/>
    </row>
    <row r="756" spans="1:8" s="20" customFormat="1" ht="26.25" customHeight="1">
      <c r="A756" s="78"/>
      <c r="B756" s="409" t="s">
        <v>396</v>
      </c>
      <c r="C756" s="79"/>
      <c r="D756" s="80"/>
      <c r="E756" s="80"/>
      <c r="F756" s="81"/>
      <c r="G756" s="78"/>
      <c r="H756" s="78"/>
    </row>
    <row r="757" spans="1:8" customFormat="1" ht="26.25" customHeight="1">
      <c r="A757" s="288"/>
      <c r="B757" s="556" t="s">
        <v>406</v>
      </c>
      <c r="C757" s="556"/>
      <c r="D757" s="556"/>
      <c r="E757" s="556"/>
      <c r="F757" s="557" t="s">
        <v>49</v>
      </c>
      <c r="G757" s="557"/>
      <c r="H757" s="220" t="s">
        <v>26</v>
      </c>
    </row>
    <row r="758" spans="1:8" s="51" customFormat="1" ht="26.25" customHeight="1">
      <c r="A758" s="288"/>
      <c r="B758" s="411"/>
      <c r="C758" s="411"/>
      <c r="D758" s="412"/>
      <c r="E758" s="412"/>
      <c r="F758" s="413"/>
      <c r="G758" s="50"/>
      <c r="H758" s="381"/>
    </row>
    <row r="759" spans="1:8" s="1" customFormat="1" ht="26.25" customHeight="1">
      <c r="A759" s="288"/>
      <c r="B759" s="549" t="s">
        <v>374</v>
      </c>
      <c r="C759" s="549"/>
      <c r="D759" s="549"/>
      <c r="E759" s="549"/>
      <c r="F759" s="557" t="s">
        <v>49</v>
      </c>
      <c r="G759" s="557"/>
      <c r="H759" s="220" t="s">
        <v>25</v>
      </c>
    </row>
    <row r="760" spans="1:8" s="20" customFormat="1" ht="26.25" customHeight="1">
      <c r="A760" s="288"/>
      <c r="B760" s="11"/>
      <c r="C760" s="11"/>
      <c r="D760" s="12"/>
      <c r="E760" s="12"/>
      <c r="F760" s="13"/>
      <c r="G760" s="9"/>
      <c r="H760" s="426"/>
    </row>
    <row r="761" spans="1:8" s="20" customFormat="1" ht="26.25" customHeight="1">
      <c r="A761" s="56"/>
      <c r="B761" s="549" t="s">
        <v>375</v>
      </c>
      <c r="C761" s="549"/>
      <c r="D761" s="549"/>
      <c r="E761" s="549"/>
      <c r="F761" s="555" t="s">
        <v>42</v>
      </c>
      <c r="G761" s="555"/>
      <c r="H761" s="380" t="s">
        <v>376</v>
      </c>
    </row>
    <row r="762" spans="1:8" s="20" customFormat="1" ht="26.25" customHeight="1">
      <c r="A762" s="288"/>
      <c r="B762" s="386"/>
      <c r="C762" s="377"/>
      <c r="D762" s="377"/>
      <c r="E762" s="377"/>
      <c r="F762" s="387"/>
      <c r="G762" s="386"/>
      <c r="H762" s="380"/>
    </row>
    <row r="763" spans="1:8" s="20" customFormat="1" ht="26.25" customHeight="1">
      <c r="A763" s="288"/>
      <c r="B763" s="552" t="s">
        <v>377</v>
      </c>
      <c r="C763" s="552"/>
      <c r="D763" s="552"/>
      <c r="E763" s="377"/>
      <c r="F763" s="555" t="s">
        <v>49</v>
      </c>
      <c r="G763" s="555"/>
      <c r="H763" s="380" t="s">
        <v>27</v>
      </c>
    </row>
    <row r="764" spans="1:8" s="20" customFormat="1" ht="26.25" customHeight="1">
      <c r="A764" s="56"/>
      <c r="B764" s="378"/>
      <c r="C764" s="56"/>
      <c r="D764" s="56"/>
      <c r="E764" s="56"/>
      <c r="F764" s="56"/>
      <c r="G764" s="56"/>
      <c r="H764" s="378"/>
    </row>
    <row r="765" spans="1:8" s="20" customFormat="1" ht="26.25" customHeight="1">
      <c r="A765" s="288"/>
      <c r="B765" s="549" t="s">
        <v>378</v>
      </c>
      <c r="C765" s="549"/>
      <c r="D765" s="549"/>
      <c r="E765" s="549"/>
      <c r="F765" s="555" t="s">
        <v>42</v>
      </c>
      <c r="G765" s="555"/>
      <c r="H765" s="220" t="s">
        <v>28</v>
      </c>
    </row>
    <row r="766" spans="1:8" s="20" customFormat="1" ht="26.25" customHeight="1">
      <c r="A766" s="288"/>
      <c r="B766" s="19"/>
      <c r="C766" s="19"/>
      <c r="D766" s="19"/>
      <c r="E766" s="19"/>
      <c r="F766" s="19"/>
      <c r="G766" s="19"/>
    </row>
    <row r="767" spans="1:8" s="20" customFormat="1" ht="26.25" customHeight="1">
      <c r="A767" s="56"/>
      <c r="B767" s="380" t="s">
        <v>29</v>
      </c>
      <c r="C767" s="19"/>
      <c r="D767" s="19"/>
      <c r="E767" s="19"/>
      <c r="F767" s="555" t="s">
        <v>42</v>
      </c>
      <c r="G767" s="555"/>
      <c r="H767" s="380" t="s">
        <v>30</v>
      </c>
    </row>
    <row r="768" spans="1:8" s="20" customFormat="1" ht="26.25" customHeight="1">
      <c r="A768" s="56"/>
      <c r="B768" s="52"/>
      <c r="C768" s="52"/>
      <c r="D768" s="52"/>
      <c r="E768" s="52"/>
      <c r="F768" s="377"/>
      <c r="G768" s="386"/>
      <c r="H768" s="381"/>
    </row>
    <row r="769" spans="1:8" s="20" customFormat="1" ht="26.25" customHeight="1">
      <c r="A769" s="56"/>
      <c r="B769" s="562" t="s">
        <v>379</v>
      </c>
      <c r="C769" s="562"/>
      <c r="D769" s="562"/>
      <c r="E769" s="562"/>
      <c r="F769" s="560" t="s">
        <v>380</v>
      </c>
      <c r="G769" s="560"/>
      <c r="H769" s="368" t="s">
        <v>31</v>
      </c>
    </row>
    <row r="770" spans="1:8" s="20" customFormat="1" ht="26.25" customHeight="1">
      <c r="A770" s="563"/>
      <c r="B770" s="563"/>
      <c r="C770" s="563"/>
      <c r="D770" s="563"/>
      <c r="E770" s="563"/>
      <c r="F770" s="563"/>
      <c r="G770" s="563"/>
      <c r="H770" s="563"/>
    </row>
    <row r="771" spans="1:8" s="20" customFormat="1" ht="26.25" customHeight="1">
      <c r="A771" s="56"/>
      <c r="B771" s="552" t="s">
        <v>405</v>
      </c>
      <c r="C771" s="552"/>
      <c r="D771" s="552"/>
      <c r="E771" s="552"/>
      <c r="F771" s="548" t="s">
        <v>68</v>
      </c>
      <c r="G771" s="548"/>
      <c r="H771" s="220" t="s">
        <v>382</v>
      </c>
    </row>
    <row r="772" spans="1:8" s="20" customFormat="1" ht="26.25" customHeight="1">
      <c r="A772" s="56"/>
      <c r="B772" s="380"/>
      <c r="C772" s="380"/>
      <c r="D772" s="380"/>
      <c r="E772" s="380"/>
      <c r="F772" s="5"/>
      <c r="G772" s="5"/>
      <c r="H772" s="220"/>
    </row>
    <row r="773" spans="1:8" s="20" customFormat="1" ht="26.25" customHeight="1">
      <c r="A773" s="56"/>
      <c r="B773" s="549" t="s">
        <v>383</v>
      </c>
      <c r="C773" s="549"/>
      <c r="D773" s="549"/>
      <c r="E773" s="549"/>
      <c r="F773" s="548" t="s">
        <v>68</v>
      </c>
      <c r="G773" s="548"/>
      <c r="H773" s="380" t="s">
        <v>40</v>
      </c>
    </row>
    <row r="774" spans="1:8" s="20" customFormat="1" ht="26.25" customHeight="1">
      <c r="A774" s="56"/>
      <c r="B774" s="19"/>
      <c r="C774" s="19"/>
      <c r="D774" s="19"/>
      <c r="E774" s="19"/>
      <c r="F774" s="19"/>
      <c r="G774" s="19"/>
    </row>
    <row r="775" spans="1:8" s="20" customFormat="1" ht="26.25" customHeight="1">
      <c r="A775" s="56"/>
      <c r="B775" s="549" t="s">
        <v>404</v>
      </c>
      <c r="C775" s="549"/>
      <c r="D775" s="549"/>
      <c r="E775" s="549"/>
      <c r="F775" s="555" t="s">
        <v>42</v>
      </c>
      <c r="G775" s="555"/>
      <c r="H775" s="380" t="s">
        <v>385</v>
      </c>
    </row>
    <row r="776" spans="1:8" s="20" customFormat="1" ht="26.25" customHeight="1">
      <c r="A776" s="56"/>
      <c r="B776" s="220"/>
      <c r="C776" s="220"/>
      <c r="D776" s="220"/>
      <c r="E776" s="220"/>
      <c r="F776" s="408"/>
      <c r="G776" s="408"/>
      <c r="H776" s="380"/>
    </row>
    <row r="777" spans="1:8" s="20" customFormat="1" ht="26.25" customHeight="1">
      <c r="A777" s="56"/>
      <c r="B777" s="552" t="s">
        <v>403</v>
      </c>
      <c r="C777" s="552"/>
      <c r="D777" s="552"/>
      <c r="E777" s="552"/>
      <c r="F777" s="558" t="s">
        <v>42</v>
      </c>
      <c r="G777" s="558"/>
      <c r="H777" s="380" t="s">
        <v>387</v>
      </c>
    </row>
    <row r="778" spans="1:8" s="20" customFormat="1" ht="26.25" customHeight="1">
      <c r="A778" s="56"/>
      <c r="B778" s="380"/>
      <c r="C778" s="380"/>
      <c r="D778" s="380"/>
      <c r="E778" s="380"/>
      <c r="F778" s="422"/>
      <c r="G778" s="422"/>
      <c r="H778" s="380"/>
    </row>
    <row r="779" spans="1:8" s="20" customFormat="1" ht="26.25" customHeight="1">
      <c r="A779" s="56"/>
      <c r="B779" s="549" t="s">
        <v>391</v>
      </c>
      <c r="C779" s="549"/>
      <c r="D779" s="549"/>
      <c r="E779" s="549"/>
      <c r="F779" s="555" t="s">
        <v>42</v>
      </c>
      <c r="G779" s="555"/>
      <c r="H779" s="380" t="s">
        <v>389</v>
      </c>
    </row>
    <row r="780" spans="1:8" s="20" customFormat="1" ht="26.25" customHeight="1">
      <c r="A780" s="1"/>
      <c r="H780" s="212"/>
    </row>
    <row r="781" spans="1:8" s="20" customFormat="1" ht="26.25" customHeight="1">
      <c r="A781" s="1"/>
      <c r="B781" s="552" t="s">
        <v>409</v>
      </c>
      <c r="C781" s="552"/>
      <c r="D781" s="552"/>
      <c r="G781" s="67" t="s">
        <v>19</v>
      </c>
      <c r="H781" s="203" t="s">
        <v>410</v>
      </c>
    </row>
    <row r="782" spans="1:8" s="20" customFormat="1" ht="26.25" customHeight="1">
      <c r="A782" s="1"/>
      <c r="G782" s="67"/>
      <c r="H782" s="223"/>
    </row>
    <row r="783" spans="1:8" s="259" customFormat="1" ht="26.25" customHeight="1">
      <c r="A783" s="8"/>
      <c r="G783" s="260"/>
      <c r="H783" s="261"/>
    </row>
    <row r="784" spans="1:8" s="259" customFormat="1" ht="26.25" customHeight="1">
      <c r="A784" s="8"/>
      <c r="F784" s="568" t="s">
        <v>502</v>
      </c>
      <c r="G784" s="568"/>
      <c r="H784" s="568"/>
    </row>
    <row r="785" spans="1:8" s="259" customFormat="1" ht="63.75" customHeight="1">
      <c r="A785" s="8"/>
      <c r="F785" s="567" t="s">
        <v>459</v>
      </c>
      <c r="G785" s="567"/>
      <c r="H785" s="567"/>
    </row>
    <row r="786" spans="1:8" s="20" customFormat="1" ht="26.25" customHeight="1">
      <c r="A786" s="118"/>
      <c r="B786" s="544" t="s">
        <v>95</v>
      </c>
      <c r="C786" s="544"/>
      <c r="D786" s="544"/>
      <c r="E786" s="544"/>
      <c r="F786" s="544"/>
      <c r="G786" s="544"/>
      <c r="H786" s="544"/>
    </row>
    <row r="787" spans="1:8" s="20" customFormat="1" ht="26.25" customHeight="1">
      <c r="A787" s="542" t="s">
        <v>156</v>
      </c>
      <c r="B787" s="542"/>
      <c r="C787" s="542"/>
      <c r="D787" s="542"/>
      <c r="E787" s="542"/>
      <c r="F787" s="542"/>
      <c r="G787" s="542"/>
      <c r="H787" s="542"/>
    </row>
    <row r="788" spans="1:8" s="20" customFormat="1" ht="26.25" customHeight="1">
      <c r="A788" s="566" t="s">
        <v>157</v>
      </c>
      <c r="B788" s="566"/>
      <c r="C788" s="566"/>
      <c r="D788" s="100"/>
      <c r="E788" s="100"/>
      <c r="F788" s="102"/>
      <c r="G788" s="496" t="s">
        <v>437</v>
      </c>
      <c r="H788" s="497"/>
    </row>
    <row r="789" spans="1:8" s="20" customFormat="1" ht="26.25" customHeight="1">
      <c r="A789" s="550" t="s">
        <v>13</v>
      </c>
      <c r="B789" s="551"/>
      <c r="C789" s="551"/>
      <c r="D789" s="100"/>
      <c r="E789" s="100"/>
      <c r="F789" s="102"/>
      <c r="G789" s="287" t="s">
        <v>76</v>
      </c>
      <c r="H789" s="497"/>
    </row>
    <row r="790" spans="1:8" s="482" customFormat="1" ht="52.5" customHeight="1">
      <c r="A790" s="274" t="s">
        <v>0</v>
      </c>
      <c r="B790" s="231" t="s">
        <v>1</v>
      </c>
      <c r="C790" s="232" t="s">
        <v>2</v>
      </c>
      <c r="D790" s="233" t="s">
        <v>3</v>
      </c>
      <c r="E790" s="505" t="s">
        <v>491</v>
      </c>
      <c r="F790" s="505" t="s">
        <v>492</v>
      </c>
      <c r="G790" s="231" t="s">
        <v>69</v>
      </c>
      <c r="H790" s="498" t="s">
        <v>5</v>
      </c>
    </row>
    <row r="791" spans="1:8" ht="18" customHeight="1">
      <c r="A791" s="235">
        <v>1</v>
      </c>
      <c r="B791" s="235">
        <v>2</v>
      </c>
      <c r="C791" s="235">
        <v>3</v>
      </c>
      <c r="D791" s="235">
        <v>4</v>
      </c>
      <c r="E791" s="235">
        <v>5</v>
      </c>
      <c r="F791" s="235">
        <v>6</v>
      </c>
      <c r="G791" s="235">
        <v>7</v>
      </c>
      <c r="H791" s="235">
        <v>8</v>
      </c>
    </row>
    <row r="792" spans="1:8" s="20" customFormat="1" ht="23.25" customHeight="1">
      <c r="A792" s="236">
        <v>1</v>
      </c>
      <c r="B792" s="227" t="s">
        <v>158</v>
      </c>
      <c r="C792" s="24" t="s">
        <v>6</v>
      </c>
      <c r="D792" s="18">
        <v>1</v>
      </c>
      <c r="E792" s="24">
        <v>6500</v>
      </c>
      <c r="F792" s="24">
        <f t="shared" ref="F792" si="17">D792*E792</f>
        <v>6500</v>
      </c>
      <c r="G792" s="69">
        <v>2017</v>
      </c>
      <c r="H792" s="18"/>
    </row>
    <row r="793" spans="1:8" s="20" customFormat="1" ht="18.75" customHeight="1">
      <c r="A793" s="236"/>
      <c r="B793" s="258" t="s">
        <v>10</v>
      </c>
      <c r="C793" s="235"/>
      <c r="D793" s="256">
        <v>1</v>
      </c>
      <c r="E793" s="336" t="s">
        <v>11</v>
      </c>
      <c r="F793" s="336">
        <f>SUM(F792:F792)</f>
        <v>6500</v>
      </c>
      <c r="G793" s="257"/>
      <c r="H793" s="243"/>
    </row>
    <row r="794" spans="1:8" s="20" customFormat="1" ht="26.25" customHeight="1">
      <c r="A794" s="114"/>
      <c r="B794" s="217"/>
      <c r="C794" s="133"/>
      <c r="D794" s="132"/>
      <c r="E794" s="112"/>
      <c r="F794" s="112"/>
      <c r="G794" s="218"/>
      <c r="H794" s="219"/>
    </row>
    <row r="795" spans="1:8" s="20" customFormat="1" ht="26.25" customHeight="1">
      <c r="A795" s="547" t="s">
        <v>370</v>
      </c>
      <c r="B795" s="547"/>
      <c r="C795" s="547"/>
      <c r="D795" s="547"/>
      <c r="E795" s="547"/>
      <c r="F795" s="547"/>
      <c r="G795" s="547"/>
      <c r="H795" s="547"/>
    </row>
    <row r="796" spans="1:8" s="20" customFormat="1" ht="26.25" customHeight="1">
      <c r="A796" s="288"/>
      <c r="B796" s="552" t="s">
        <v>371</v>
      </c>
      <c r="C796" s="552"/>
      <c r="D796" s="552"/>
      <c r="E796" s="552"/>
      <c r="F796" s="555" t="s">
        <v>49</v>
      </c>
      <c r="G796" s="555"/>
      <c r="H796" s="380" t="s">
        <v>372</v>
      </c>
    </row>
    <row r="797" spans="1:8" s="20" customFormat="1" ht="17.25" customHeight="1">
      <c r="A797" s="288"/>
      <c r="B797" s="380"/>
      <c r="C797" s="380"/>
      <c r="D797" s="380"/>
      <c r="E797" s="380"/>
      <c r="F797" s="408"/>
      <c r="G797" s="408"/>
      <c r="H797" s="380"/>
    </row>
    <row r="798" spans="1:8" s="20" customFormat="1" ht="26.25" customHeight="1">
      <c r="A798" s="78"/>
      <c r="B798" s="409" t="s">
        <v>396</v>
      </c>
      <c r="C798" s="79"/>
      <c r="D798" s="80"/>
      <c r="E798" s="80"/>
      <c r="F798" s="81"/>
      <c r="G798" s="78"/>
      <c r="H798" s="78"/>
    </row>
    <row r="799" spans="1:8" s="20" customFormat="1" ht="26.25" customHeight="1">
      <c r="A799" s="288"/>
      <c r="B799" s="556" t="s">
        <v>406</v>
      </c>
      <c r="C799" s="556"/>
      <c r="D799" s="556"/>
      <c r="E799" s="556"/>
      <c r="F799" s="557" t="s">
        <v>49</v>
      </c>
      <c r="G799" s="557"/>
      <c r="H799" s="220" t="s">
        <v>26</v>
      </c>
    </row>
    <row r="800" spans="1:8" s="20" customFormat="1" ht="26.25" customHeight="1">
      <c r="A800" s="288"/>
      <c r="B800" s="411"/>
      <c r="C800" s="411"/>
      <c r="D800" s="412"/>
      <c r="E800" s="412"/>
      <c r="F800" s="413"/>
      <c r="G800" s="50"/>
      <c r="H800" s="381"/>
    </row>
    <row r="801" spans="1:8" s="20" customFormat="1" ht="26.25" customHeight="1">
      <c r="A801" s="288"/>
      <c r="B801" s="549" t="s">
        <v>374</v>
      </c>
      <c r="C801" s="549"/>
      <c r="D801" s="549"/>
      <c r="E801" s="549"/>
      <c r="F801" s="557" t="s">
        <v>49</v>
      </c>
      <c r="G801" s="557"/>
      <c r="H801" s="220" t="s">
        <v>25</v>
      </c>
    </row>
    <row r="802" spans="1:8" s="20" customFormat="1" ht="26.25" customHeight="1">
      <c r="A802" s="288"/>
      <c r="B802" s="11"/>
      <c r="C802" s="11"/>
      <c r="D802" s="12"/>
      <c r="E802" s="12"/>
      <c r="F802" s="13"/>
      <c r="G802" s="9"/>
      <c r="H802" s="426"/>
    </row>
    <row r="803" spans="1:8" s="20" customFormat="1" ht="31.5" customHeight="1">
      <c r="A803" s="56"/>
      <c r="B803" s="549" t="s">
        <v>375</v>
      </c>
      <c r="C803" s="549"/>
      <c r="D803" s="549"/>
      <c r="E803" s="549"/>
      <c r="F803" s="555" t="s">
        <v>42</v>
      </c>
      <c r="G803" s="555"/>
      <c r="H803" s="380" t="s">
        <v>376</v>
      </c>
    </row>
    <row r="804" spans="1:8" s="20" customFormat="1" ht="20.25" customHeight="1">
      <c r="A804" s="288"/>
      <c r="B804" s="386"/>
      <c r="C804" s="377"/>
      <c r="D804" s="377"/>
      <c r="E804" s="377"/>
      <c r="F804" s="387"/>
      <c r="G804" s="386"/>
      <c r="H804" s="380"/>
    </row>
    <row r="805" spans="1:8" s="20" customFormat="1" ht="26.25" customHeight="1">
      <c r="A805" s="288"/>
      <c r="B805" s="552" t="s">
        <v>377</v>
      </c>
      <c r="C805" s="552"/>
      <c r="D805" s="552"/>
      <c r="E805" s="377"/>
      <c r="F805" s="555" t="s">
        <v>49</v>
      </c>
      <c r="G805" s="555"/>
      <c r="H805" s="380" t="s">
        <v>27</v>
      </c>
    </row>
    <row r="806" spans="1:8" s="20" customFormat="1" ht="19.5" customHeight="1">
      <c r="A806" s="56"/>
      <c r="B806" s="378"/>
      <c r="C806" s="56"/>
      <c r="D806" s="56"/>
      <c r="E806" s="56"/>
      <c r="F806" s="56"/>
      <c r="G806" s="56"/>
      <c r="H806" s="378"/>
    </row>
    <row r="807" spans="1:8" s="20" customFormat="1" ht="26.25" customHeight="1">
      <c r="A807" s="288"/>
      <c r="B807" s="549" t="s">
        <v>378</v>
      </c>
      <c r="C807" s="549"/>
      <c r="D807" s="549"/>
      <c r="E807" s="549"/>
      <c r="F807" s="555" t="s">
        <v>42</v>
      </c>
      <c r="G807" s="555"/>
      <c r="H807" s="220" t="s">
        <v>28</v>
      </c>
    </row>
    <row r="808" spans="1:8" s="20" customFormat="1" ht="26.25" customHeight="1">
      <c r="A808" s="288"/>
      <c r="B808" s="19"/>
      <c r="C808" s="19"/>
      <c r="D808" s="19"/>
      <c r="E808" s="19"/>
      <c r="F808" s="19"/>
      <c r="G808" s="19"/>
    </row>
    <row r="809" spans="1:8" s="20" customFormat="1" ht="26.25" customHeight="1">
      <c r="A809" s="56"/>
      <c r="B809" s="380" t="s">
        <v>29</v>
      </c>
      <c r="C809" s="19"/>
      <c r="D809" s="19"/>
      <c r="E809" s="19"/>
      <c r="F809" s="555" t="s">
        <v>42</v>
      </c>
      <c r="G809" s="555"/>
      <c r="H809" s="380" t="s">
        <v>30</v>
      </c>
    </row>
    <row r="810" spans="1:8" s="20" customFormat="1" ht="26.25" customHeight="1">
      <c r="A810" s="56"/>
      <c r="B810" s="52"/>
      <c r="C810" s="52"/>
      <c r="D810" s="52"/>
      <c r="E810" s="52"/>
      <c r="F810" s="377"/>
      <c r="G810" s="386"/>
      <c r="H810" s="381"/>
    </row>
    <row r="811" spans="1:8" s="20" customFormat="1" ht="30.75" customHeight="1">
      <c r="A811" s="56"/>
      <c r="B811" s="562" t="s">
        <v>379</v>
      </c>
      <c r="C811" s="562"/>
      <c r="D811" s="562"/>
      <c r="E811" s="562"/>
      <c r="F811" s="560" t="s">
        <v>380</v>
      </c>
      <c r="G811" s="560"/>
      <c r="H811" s="368" t="s">
        <v>31</v>
      </c>
    </row>
    <row r="812" spans="1:8" s="20" customFormat="1" ht="26.25" customHeight="1">
      <c r="A812" s="563"/>
      <c r="B812" s="563"/>
      <c r="C812" s="563"/>
      <c r="D812" s="563"/>
      <c r="E812" s="563"/>
      <c r="F812" s="563"/>
      <c r="G812" s="563"/>
      <c r="H812" s="563"/>
    </row>
    <row r="813" spans="1:8" s="20" customFormat="1" ht="26.25" customHeight="1">
      <c r="A813" s="56"/>
      <c r="B813" s="552" t="s">
        <v>405</v>
      </c>
      <c r="C813" s="552"/>
      <c r="D813" s="552"/>
      <c r="E813" s="552"/>
      <c r="F813" s="548" t="s">
        <v>68</v>
      </c>
      <c r="G813" s="548"/>
      <c r="H813" s="220" t="s">
        <v>382</v>
      </c>
    </row>
    <row r="814" spans="1:8" s="20" customFormat="1" ht="26.25" customHeight="1">
      <c r="A814" s="56"/>
      <c r="B814" s="380"/>
      <c r="C814" s="380"/>
      <c r="D814" s="380"/>
      <c r="E814" s="380"/>
      <c r="F814" s="5"/>
      <c r="G814" s="5"/>
      <c r="H814" s="220"/>
    </row>
    <row r="815" spans="1:8" s="20" customFormat="1" ht="26.25" customHeight="1">
      <c r="A815" s="56"/>
      <c r="B815" s="549" t="s">
        <v>383</v>
      </c>
      <c r="C815" s="549"/>
      <c r="D815" s="549"/>
      <c r="E815" s="549"/>
      <c r="F815" s="548" t="s">
        <v>68</v>
      </c>
      <c r="G815" s="548"/>
      <c r="H815" s="380" t="s">
        <v>40</v>
      </c>
    </row>
    <row r="816" spans="1:8" s="20" customFormat="1" ht="26.25" customHeight="1">
      <c r="A816" s="56"/>
      <c r="B816" s="19"/>
      <c r="C816" s="19"/>
      <c r="D816" s="19"/>
      <c r="E816" s="19"/>
      <c r="F816" s="19"/>
      <c r="G816" s="19"/>
    </row>
    <row r="817" spans="1:8" s="20" customFormat="1" ht="26.25" customHeight="1">
      <c r="A817" s="56"/>
      <c r="B817" s="549" t="s">
        <v>404</v>
      </c>
      <c r="C817" s="549"/>
      <c r="D817" s="549"/>
      <c r="E817" s="549"/>
      <c r="F817" s="555" t="s">
        <v>42</v>
      </c>
      <c r="G817" s="555"/>
      <c r="H817" s="380" t="s">
        <v>385</v>
      </c>
    </row>
    <row r="818" spans="1:8" s="20" customFormat="1" ht="26.25" customHeight="1">
      <c r="A818" s="56"/>
      <c r="B818" s="220"/>
      <c r="C818" s="220"/>
      <c r="D818" s="220"/>
      <c r="E818" s="220"/>
      <c r="F818" s="408"/>
      <c r="G818" s="408"/>
      <c r="H818" s="380"/>
    </row>
    <row r="819" spans="1:8" s="20" customFormat="1" ht="27.75" customHeight="1">
      <c r="A819" s="56"/>
      <c r="B819" s="552" t="s">
        <v>403</v>
      </c>
      <c r="C819" s="552"/>
      <c r="D819" s="552"/>
      <c r="E819" s="552"/>
      <c r="F819" s="558" t="s">
        <v>42</v>
      </c>
      <c r="G819" s="558"/>
      <c r="H819" s="380" t="s">
        <v>387</v>
      </c>
    </row>
    <row r="820" spans="1:8" s="20" customFormat="1" ht="26.25" customHeight="1">
      <c r="A820" s="56"/>
      <c r="B820" s="380"/>
      <c r="C820" s="380"/>
      <c r="D820" s="380"/>
      <c r="E820" s="380"/>
      <c r="F820" s="422"/>
      <c r="G820" s="422"/>
      <c r="H820" s="380"/>
    </row>
    <row r="821" spans="1:8" s="20" customFormat="1" ht="36.75" customHeight="1">
      <c r="A821" s="56"/>
      <c r="B821" s="549" t="s">
        <v>391</v>
      </c>
      <c r="C821" s="549"/>
      <c r="D821" s="549"/>
      <c r="E821" s="549"/>
      <c r="F821" s="555" t="s">
        <v>42</v>
      </c>
      <c r="G821" s="555"/>
      <c r="H821" s="380" t="s">
        <v>389</v>
      </c>
    </row>
    <row r="822" spans="1:8" s="20" customFormat="1" ht="26.25" customHeight="1">
      <c r="A822" s="10"/>
      <c r="B822" s="56"/>
      <c r="C822" s="56"/>
      <c r="D822" s="56"/>
      <c r="E822" s="56"/>
      <c r="F822" s="56"/>
      <c r="G822" s="84"/>
      <c r="H822" s="368"/>
    </row>
    <row r="823" spans="1:8" s="20" customFormat="1" ht="26.25" customHeight="1">
      <c r="A823" s="10"/>
      <c r="B823" s="56" t="s">
        <v>80</v>
      </c>
      <c r="C823" s="56"/>
      <c r="D823" s="56"/>
      <c r="E823" s="56"/>
      <c r="F823" s="554" t="s">
        <v>68</v>
      </c>
      <c r="G823" s="554"/>
      <c r="H823" s="262" t="s">
        <v>81</v>
      </c>
    </row>
    <row r="824" spans="1:8" s="20" customFormat="1" ht="26.25" customHeight="1">
      <c r="A824" s="10"/>
      <c r="B824" s="56"/>
      <c r="C824" s="56"/>
      <c r="D824" s="56"/>
      <c r="E824" s="56"/>
      <c r="F824" s="56"/>
      <c r="G824" s="84"/>
      <c r="H824" s="27"/>
    </row>
    <row r="825" spans="1:8" s="20" customFormat="1" ht="26.25" customHeight="1">
      <c r="A825" s="10"/>
      <c r="B825" s="56"/>
      <c r="C825" s="56"/>
      <c r="D825" s="56"/>
      <c r="E825" s="56"/>
      <c r="F825" s="56"/>
      <c r="G825" s="84"/>
      <c r="H825" s="27"/>
    </row>
    <row r="826" spans="1:8" ht="36" customHeight="1">
      <c r="A826" s="8"/>
      <c r="B826" s="259"/>
      <c r="C826" s="259"/>
      <c r="D826" s="259"/>
      <c r="E826" s="259"/>
      <c r="F826" s="568" t="s">
        <v>503</v>
      </c>
      <c r="G826" s="568"/>
      <c r="H826" s="568"/>
    </row>
    <row r="827" spans="1:8" ht="63" customHeight="1">
      <c r="A827" s="8"/>
      <c r="B827" s="259"/>
      <c r="C827" s="259"/>
      <c r="D827" s="259"/>
      <c r="E827" s="259"/>
      <c r="F827" s="567" t="s">
        <v>464</v>
      </c>
      <c r="G827" s="567"/>
      <c r="H827" s="567"/>
    </row>
    <row r="828" spans="1:8" ht="18">
      <c r="A828" s="1"/>
      <c r="B828" s="20"/>
      <c r="C828" s="20"/>
      <c r="D828" s="20"/>
      <c r="E828" s="20"/>
      <c r="F828" s="263"/>
      <c r="G828" s="263"/>
      <c r="H828" s="263"/>
    </row>
    <row r="829" spans="1:8" ht="27">
      <c r="A829" s="118"/>
      <c r="B829" s="544" t="s">
        <v>95</v>
      </c>
      <c r="C829" s="544"/>
      <c r="D829" s="544"/>
      <c r="E829" s="544"/>
      <c r="F829" s="544"/>
      <c r="G829" s="544"/>
      <c r="H829" s="544"/>
    </row>
    <row r="830" spans="1:8" ht="17.25" customHeight="1">
      <c r="A830" s="542" t="s">
        <v>160</v>
      </c>
      <c r="B830" s="542"/>
      <c r="C830" s="542"/>
      <c r="D830" s="542"/>
      <c r="E830" s="542"/>
      <c r="F830" s="542"/>
      <c r="G830" s="542"/>
      <c r="H830" s="542"/>
    </row>
    <row r="831" spans="1:8" ht="18">
      <c r="A831" s="10"/>
      <c r="B831" s="56"/>
      <c r="C831" s="56"/>
      <c r="D831" s="56"/>
      <c r="E831" s="56"/>
      <c r="F831" s="56"/>
      <c r="G831" s="84"/>
      <c r="H831" s="27"/>
    </row>
    <row r="832" spans="1:8" ht="18">
      <c r="A832" s="10"/>
      <c r="B832" s="56"/>
      <c r="C832" s="56"/>
      <c r="D832" s="56"/>
      <c r="E832" s="56"/>
      <c r="F832" s="56"/>
      <c r="G832" s="84"/>
      <c r="H832" s="27"/>
    </row>
    <row r="833" spans="1:8" ht="18">
      <c r="A833" s="566" t="s">
        <v>161</v>
      </c>
      <c r="B833" s="566"/>
      <c r="C833" s="566"/>
      <c r="D833" s="100"/>
      <c r="E833" s="100"/>
      <c r="F833" s="102"/>
      <c r="G833" s="496" t="s">
        <v>437</v>
      </c>
      <c r="H833" s="497"/>
    </row>
    <row r="834" spans="1:8" ht="15.75">
      <c r="A834" s="550" t="s">
        <v>13</v>
      </c>
      <c r="B834" s="551"/>
      <c r="C834" s="551"/>
      <c r="D834" s="100"/>
      <c r="E834" s="100"/>
      <c r="F834" s="102"/>
      <c r="G834" s="287" t="s">
        <v>76</v>
      </c>
      <c r="H834" s="497"/>
    </row>
    <row r="835" spans="1:8" s="482" customFormat="1" ht="57.75" customHeight="1">
      <c r="A835" s="274" t="s">
        <v>0</v>
      </c>
      <c r="B835" s="231" t="s">
        <v>1</v>
      </c>
      <c r="C835" s="232" t="s">
        <v>2</v>
      </c>
      <c r="D835" s="233" t="s">
        <v>3</v>
      </c>
      <c r="E835" s="505" t="s">
        <v>491</v>
      </c>
      <c r="F835" s="505" t="s">
        <v>492</v>
      </c>
      <c r="G835" s="231" t="s">
        <v>69</v>
      </c>
      <c r="H835" s="498" t="s">
        <v>5</v>
      </c>
    </row>
    <row r="836" spans="1:8" ht="18" customHeight="1">
      <c r="A836" s="235">
        <v>1</v>
      </c>
      <c r="B836" s="235">
        <v>2</v>
      </c>
      <c r="C836" s="235">
        <v>3</v>
      </c>
      <c r="D836" s="235">
        <v>4</v>
      </c>
      <c r="E836" s="235">
        <v>5</v>
      </c>
      <c r="F836" s="235">
        <v>6</v>
      </c>
      <c r="G836" s="235">
        <v>7</v>
      </c>
      <c r="H836" s="235">
        <v>8</v>
      </c>
    </row>
    <row r="837" spans="1:8" ht="25.5" customHeight="1">
      <c r="A837" s="236">
        <v>1</v>
      </c>
      <c r="B837" s="227" t="s">
        <v>159</v>
      </c>
      <c r="C837" s="24" t="s">
        <v>6</v>
      </c>
      <c r="D837" s="18">
        <v>6</v>
      </c>
      <c r="E837" s="24">
        <v>6000</v>
      </c>
      <c r="F837" s="24">
        <f t="shared" ref="F837" si="18">D837*E837</f>
        <v>36000</v>
      </c>
      <c r="G837" s="69">
        <v>2005</v>
      </c>
      <c r="H837" s="18"/>
    </row>
    <row r="838" spans="1:8" ht="19.5">
      <c r="A838" s="236"/>
      <c r="B838" s="258" t="s">
        <v>10</v>
      </c>
      <c r="C838" s="235"/>
      <c r="D838" s="256">
        <v>13</v>
      </c>
      <c r="E838" s="336" t="s">
        <v>11</v>
      </c>
      <c r="F838" s="336">
        <f>SUM(F837:F837)</f>
        <v>36000</v>
      </c>
      <c r="G838" s="257"/>
      <c r="H838" s="243"/>
    </row>
    <row r="839" spans="1:8" ht="19.5">
      <c r="A839" s="114"/>
      <c r="B839" s="217"/>
      <c r="C839" s="133"/>
      <c r="D839" s="132"/>
      <c r="E839" s="112"/>
      <c r="F839" s="112"/>
      <c r="G839" s="218"/>
      <c r="H839" s="219"/>
    </row>
    <row r="840" spans="1:8" ht="19.5">
      <c r="A840" s="547" t="s">
        <v>370</v>
      </c>
      <c r="B840" s="547"/>
      <c r="C840" s="547"/>
      <c r="D840" s="547"/>
      <c r="E840" s="547"/>
      <c r="F840" s="547"/>
      <c r="G840" s="547"/>
      <c r="H840" s="547"/>
    </row>
    <row r="841" spans="1:8" ht="19.5" customHeight="1">
      <c r="A841" s="288"/>
      <c r="B841" s="552" t="s">
        <v>371</v>
      </c>
      <c r="C841" s="552"/>
      <c r="D841" s="552"/>
      <c r="E841" s="552"/>
      <c r="F841" s="555" t="s">
        <v>49</v>
      </c>
      <c r="G841" s="555"/>
      <c r="H841" s="380" t="s">
        <v>372</v>
      </c>
    </row>
    <row r="842" spans="1:8" ht="18">
      <c r="A842" s="288"/>
      <c r="B842" s="380"/>
      <c r="C842" s="380"/>
      <c r="D842" s="380"/>
      <c r="E842" s="380"/>
      <c r="F842" s="408"/>
      <c r="G842" s="408"/>
      <c r="H842" s="380"/>
    </row>
    <row r="843" spans="1:8" ht="19.5">
      <c r="A843" s="78"/>
      <c r="B843" s="409" t="s">
        <v>396</v>
      </c>
      <c r="C843" s="79"/>
      <c r="D843" s="80"/>
      <c r="E843" s="80"/>
      <c r="F843" s="81"/>
      <c r="G843" s="78"/>
      <c r="H843" s="78"/>
    </row>
    <row r="844" spans="1:8" ht="19.5">
      <c r="A844" s="288"/>
      <c r="B844" s="556" t="s">
        <v>406</v>
      </c>
      <c r="C844" s="556"/>
      <c r="D844" s="556"/>
      <c r="E844" s="556"/>
      <c r="F844" s="557" t="s">
        <v>49</v>
      </c>
      <c r="G844" s="557"/>
      <c r="H844" s="220" t="s">
        <v>26</v>
      </c>
    </row>
    <row r="845" spans="1:8" ht="19.5">
      <c r="A845" s="288"/>
      <c r="B845" s="411"/>
      <c r="C845" s="411"/>
      <c r="D845" s="412"/>
      <c r="E845" s="412"/>
      <c r="F845" s="413"/>
      <c r="G845" s="50"/>
      <c r="H845" s="381"/>
    </row>
    <row r="846" spans="1:8" ht="28.5" customHeight="1">
      <c r="A846" s="288"/>
      <c r="B846" s="549" t="s">
        <v>374</v>
      </c>
      <c r="C846" s="549"/>
      <c r="D846" s="549"/>
      <c r="E846" s="549"/>
      <c r="F846" s="557" t="s">
        <v>49</v>
      </c>
      <c r="G846" s="557"/>
      <c r="H846" s="220" t="s">
        <v>25</v>
      </c>
    </row>
    <row r="847" spans="1:8" ht="18">
      <c r="A847" s="288"/>
      <c r="B847" s="11"/>
      <c r="C847" s="11"/>
      <c r="D847" s="12"/>
      <c r="E847" s="12"/>
      <c r="F847" s="13"/>
      <c r="G847" s="9"/>
      <c r="H847" s="426"/>
    </row>
    <row r="848" spans="1:8" ht="34.5" customHeight="1">
      <c r="A848" s="56"/>
      <c r="B848" s="549" t="s">
        <v>375</v>
      </c>
      <c r="C848" s="549"/>
      <c r="D848" s="549"/>
      <c r="E848" s="549"/>
      <c r="F848" s="555" t="s">
        <v>42</v>
      </c>
      <c r="G848" s="555"/>
      <c r="H848" s="380" t="s">
        <v>376</v>
      </c>
    </row>
    <row r="849" spans="1:8" ht="34.5" customHeight="1">
      <c r="A849" s="288"/>
      <c r="B849" s="386"/>
      <c r="C849" s="377"/>
      <c r="D849" s="377"/>
      <c r="E849" s="377"/>
      <c r="F849" s="387"/>
      <c r="G849" s="386"/>
      <c r="H849" s="380"/>
    </row>
    <row r="850" spans="1:8" ht="18">
      <c r="A850" s="288"/>
      <c r="B850" s="552" t="s">
        <v>377</v>
      </c>
      <c r="C850" s="552"/>
      <c r="D850" s="552"/>
      <c r="E850" s="377"/>
      <c r="F850" s="555" t="s">
        <v>49</v>
      </c>
      <c r="G850" s="555"/>
      <c r="H850" s="380" t="s">
        <v>27</v>
      </c>
    </row>
    <row r="851" spans="1:8" ht="18">
      <c r="A851" s="56"/>
      <c r="B851" s="378"/>
      <c r="C851" s="56"/>
      <c r="D851" s="56"/>
      <c r="E851" s="56"/>
      <c r="F851" s="56"/>
      <c r="G851" s="56"/>
      <c r="H851" s="378"/>
    </row>
    <row r="852" spans="1:8" ht="18">
      <c r="A852" s="288"/>
      <c r="B852" s="549" t="s">
        <v>378</v>
      </c>
      <c r="C852" s="549"/>
      <c r="D852" s="549"/>
      <c r="E852" s="549"/>
      <c r="F852" s="555" t="s">
        <v>42</v>
      </c>
      <c r="G852" s="555"/>
      <c r="H852" s="220" t="s">
        <v>28</v>
      </c>
    </row>
    <row r="853" spans="1:8" ht="18">
      <c r="A853" s="288"/>
      <c r="B853" s="19"/>
      <c r="C853" s="19"/>
      <c r="D853" s="19"/>
      <c r="E853" s="19"/>
      <c r="F853" s="19"/>
      <c r="G853" s="19"/>
      <c r="H853" s="20"/>
    </row>
    <row r="854" spans="1:8" ht="18">
      <c r="A854" s="56"/>
      <c r="B854" s="380" t="s">
        <v>29</v>
      </c>
      <c r="C854" s="19"/>
      <c r="D854" s="19"/>
      <c r="E854" s="19"/>
      <c r="F854" s="555" t="s">
        <v>42</v>
      </c>
      <c r="G854" s="555"/>
      <c r="H854" s="380" t="s">
        <v>30</v>
      </c>
    </row>
    <row r="855" spans="1:8" ht="18">
      <c r="A855" s="56"/>
      <c r="B855" s="52"/>
      <c r="C855" s="52"/>
      <c r="D855" s="52"/>
      <c r="E855" s="52"/>
      <c r="F855" s="377"/>
      <c r="G855" s="386"/>
      <c r="H855" s="381"/>
    </row>
    <row r="856" spans="1:8" ht="31.5" customHeight="1">
      <c r="A856" s="56"/>
      <c r="B856" s="562" t="s">
        <v>379</v>
      </c>
      <c r="C856" s="562"/>
      <c r="D856" s="562"/>
      <c r="E856" s="562"/>
      <c r="F856" s="560" t="s">
        <v>380</v>
      </c>
      <c r="G856" s="560"/>
      <c r="H856" s="368" t="s">
        <v>31</v>
      </c>
    </row>
    <row r="857" spans="1:8" ht="18">
      <c r="A857" s="563"/>
      <c r="B857" s="563"/>
      <c r="C857" s="563"/>
      <c r="D857" s="563"/>
      <c r="E857" s="563"/>
      <c r="F857" s="563"/>
      <c r="G857" s="563"/>
      <c r="H857" s="563"/>
    </row>
    <row r="858" spans="1:8" ht="18">
      <c r="A858" s="56"/>
      <c r="B858" s="552" t="s">
        <v>405</v>
      </c>
      <c r="C858" s="552"/>
      <c r="D858" s="552"/>
      <c r="E858" s="552"/>
      <c r="F858" s="548" t="s">
        <v>68</v>
      </c>
      <c r="G858" s="548"/>
      <c r="H858" s="220" t="s">
        <v>382</v>
      </c>
    </row>
    <row r="859" spans="1:8" ht="18">
      <c r="A859" s="56"/>
      <c r="B859" s="380"/>
      <c r="C859" s="380"/>
      <c r="D859" s="380"/>
      <c r="E859" s="380"/>
      <c r="F859" s="5"/>
      <c r="G859" s="5"/>
      <c r="H859" s="220"/>
    </row>
    <row r="860" spans="1:8" ht="32.25" customHeight="1">
      <c r="A860" s="56"/>
      <c r="B860" s="549" t="s">
        <v>383</v>
      </c>
      <c r="C860" s="549"/>
      <c r="D860" s="549"/>
      <c r="E860" s="549"/>
      <c r="F860" s="548" t="s">
        <v>68</v>
      </c>
      <c r="G860" s="548"/>
      <c r="H860" s="380" t="s">
        <v>40</v>
      </c>
    </row>
    <row r="861" spans="1:8" ht="18">
      <c r="A861" s="56"/>
      <c r="B861" s="19"/>
      <c r="C861" s="19"/>
      <c r="D861" s="19"/>
      <c r="E861" s="19"/>
      <c r="F861" s="19"/>
      <c r="G861" s="19"/>
      <c r="H861" s="20"/>
    </row>
    <row r="862" spans="1:8" ht="18">
      <c r="A862" s="56"/>
      <c r="B862" s="549" t="s">
        <v>404</v>
      </c>
      <c r="C862" s="549"/>
      <c r="D862" s="549"/>
      <c r="E862" s="549"/>
      <c r="F862" s="555" t="s">
        <v>42</v>
      </c>
      <c r="G862" s="555"/>
      <c r="H862" s="380" t="s">
        <v>385</v>
      </c>
    </row>
    <row r="863" spans="1:8" ht="18">
      <c r="A863" s="56"/>
      <c r="B863" s="220"/>
      <c r="C863" s="220"/>
      <c r="D863" s="220"/>
      <c r="E863" s="220"/>
      <c r="F863" s="408"/>
      <c r="G863" s="408"/>
      <c r="H863" s="380"/>
    </row>
    <row r="864" spans="1:8" ht="18">
      <c r="A864" s="56"/>
      <c r="B864" s="552" t="s">
        <v>403</v>
      </c>
      <c r="C864" s="552"/>
      <c r="D864" s="552"/>
      <c r="E864" s="552"/>
      <c r="F864" s="558" t="s">
        <v>42</v>
      </c>
      <c r="G864" s="558"/>
      <c r="H864" s="380" t="s">
        <v>387</v>
      </c>
    </row>
    <row r="865" spans="1:8" ht="18">
      <c r="A865" s="56"/>
      <c r="B865" s="380"/>
      <c r="C865" s="380"/>
      <c r="D865" s="380"/>
      <c r="E865" s="380"/>
      <c r="F865" s="422"/>
      <c r="G865" s="422"/>
      <c r="H865" s="380"/>
    </row>
    <row r="866" spans="1:8" ht="31.5" customHeight="1">
      <c r="A866" s="56"/>
      <c r="B866" s="549" t="s">
        <v>391</v>
      </c>
      <c r="C866" s="549"/>
      <c r="D866" s="549"/>
      <c r="E866" s="549"/>
      <c r="F866" s="555" t="s">
        <v>42</v>
      </c>
      <c r="G866" s="555"/>
      <c r="H866" s="380" t="s">
        <v>389</v>
      </c>
    </row>
    <row r="867" spans="1:8" ht="18">
      <c r="A867" s="10"/>
      <c r="B867" s="56"/>
      <c r="C867" s="56"/>
      <c r="D867" s="56"/>
      <c r="E867" s="56"/>
      <c r="F867" s="56"/>
      <c r="G867" s="84"/>
      <c r="H867" s="368"/>
    </row>
    <row r="868" spans="1:8" ht="18">
      <c r="A868" s="10"/>
      <c r="B868" s="138" t="s">
        <v>190</v>
      </c>
      <c r="C868" s="56"/>
      <c r="D868" s="56"/>
      <c r="E868" s="56"/>
      <c r="F868" s="554" t="s">
        <v>42</v>
      </c>
      <c r="G868" s="554"/>
      <c r="H868" s="262" t="s">
        <v>82</v>
      </c>
    </row>
    <row r="869" spans="1:8" ht="18">
      <c r="A869" s="10"/>
      <c r="B869" s="56"/>
      <c r="C869" s="56"/>
      <c r="D869" s="56"/>
      <c r="E869" s="56"/>
      <c r="F869" s="56"/>
      <c r="G869" s="84"/>
      <c r="H869" s="27"/>
    </row>
    <row r="870" spans="1:8" ht="18">
      <c r="A870" s="82"/>
      <c r="B870" s="223"/>
      <c r="C870" s="225"/>
      <c r="D870" s="225"/>
      <c r="E870" s="225"/>
      <c r="F870" s="224"/>
      <c r="G870" s="224"/>
      <c r="H870" s="216"/>
    </row>
    <row r="871" spans="1:8" ht="18">
      <c r="A871" s="82"/>
      <c r="B871" s="223"/>
      <c r="C871" s="225"/>
      <c r="D871" s="225"/>
      <c r="E871" s="225"/>
      <c r="F871" s="224"/>
      <c r="G871" s="224"/>
      <c r="H871" s="216"/>
    </row>
    <row r="872" spans="1:8" ht="18">
      <c r="A872" s="82"/>
      <c r="B872" s="223"/>
      <c r="C872" s="225"/>
      <c r="D872" s="225"/>
      <c r="E872" s="225"/>
      <c r="F872" s="224"/>
      <c r="G872" s="224"/>
      <c r="H872" s="216"/>
    </row>
    <row r="873" spans="1:8" ht="25.5" customHeight="1">
      <c r="A873" s="8"/>
      <c r="B873" s="259"/>
      <c r="C873" s="259"/>
      <c r="D873" s="259"/>
      <c r="E873" s="259"/>
      <c r="F873" s="568" t="s">
        <v>504</v>
      </c>
      <c r="G873" s="568"/>
      <c r="H873" s="568"/>
    </row>
    <row r="874" spans="1:8" ht="59.25" customHeight="1">
      <c r="A874" s="8"/>
      <c r="B874" s="259"/>
      <c r="C874" s="259"/>
      <c r="D874" s="259"/>
      <c r="E874" s="259"/>
      <c r="F874" s="567" t="s">
        <v>460</v>
      </c>
      <c r="G874" s="567"/>
      <c r="H874" s="567"/>
    </row>
    <row r="875" spans="1:8" ht="18">
      <c r="A875" s="1"/>
      <c r="B875" s="20"/>
      <c r="C875" s="20"/>
      <c r="D875" s="20"/>
      <c r="E875" s="20"/>
      <c r="F875" s="263"/>
      <c r="G875" s="263"/>
      <c r="H875" s="263"/>
    </row>
    <row r="876" spans="1:8" ht="27">
      <c r="A876" s="118"/>
      <c r="B876" s="544" t="s">
        <v>95</v>
      </c>
      <c r="C876" s="544"/>
      <c r="D876" s="544"/>
      <c r="E876" s="544"/>
      <c r="F876" s="544"/>
      <c r="G876" s="544"/>
      <c r="H876" s="544"/>
    </row>
    <row r="877" spans="1:8" ht="17.25" customHeight="1">
      <c r="A877" s="542" t="s">
        <v>162</v>
      </c>
      <c r="B877" s="542"/>
      <c r="C877" s="542"/>
      <c r="D877" s="542"/>
      <c r="E877" s="542"/>
      <c r="F877" s="542"/>
      <c r="G877" s="542"/>
      <c r="H877" s="542"/>
    </row>
    <row r="878" spans="1:8" ht="18">
      <c r="A878" s="10"/>
      <c r="B878" s="56"/>
      <c r="C878" s="56"/>
      <c r="D878" s="56"/>
      <c r="E878" s="56"/>
      <c r="F878" s="56"/>
      <c r="G878" s="84"/>
      <c r="H878" s="27"/>
    </row>
    <row r="879" spans="1:8" ht="18">
      <c r="A879" s="10"/>
      <c r="B879" s="56"/>
      <c r="C879" s="56"/>
      <c r="D879" s="56"/>
      <c r="E879" s="56"/>
      <c r="F879" s="56"/>
      <c r="G879" s="84"/>
      <c r="H879" s="27"/>
    </row>
    <row r="880" spans="1:8" ht="18">
      <c r="A880" s="566" t="s">
        <v>163</v>
      </c>
      <c r="B880" s="566"/>
      <c r="C880" s="566"/>
      <c r="D880" s="100"/>
      <c r="E880" s="100"/>
      <c r="F880" s="102"/>
      <c r="G880" s="496" t="s">
        <v>437</v>
      </c>
      <c r="H880" s="497"/>
    </row>
    <row r="881" spans="1:8" ht="15.75">
      <c r="A881" s="550" t="s">
        <v>13</v>
      </c>
      <c r="B881" s="551"/>
      <c r="C881" s="551"/>
      <c r="D881" s="100"/>
      <c r="E881" s="100"/>
      <c r="F881" s="102"/>
      <c r="G881" s="287" t="s">
        <v>76</v>
      </c>
      <c r="H881" s="497"/>
    </row>
    <row r="882" spans="1:8" s="482" customFormat="1" ht="57.75" customHeight="1">
      <c r="A882" s="274" t="s">
        <v>0</v>
      </c>
      <c r="B882" s="231" t="s">
        <v>1</v>
      </c>
      <c r="C882" s="232" t="s">
        <v>2</v>
      </c>
      <c r="D882" s="233" t="s">
        <v>3</v>
      </c>
      <c r="E882" s="505" t="s">
        <v>491</v>
      </c>
      <c r="F882" s="505" t="s">
        <v>492</v>
      </c>
      <c r="G882" s="231" t="s">
        <v>69</v>
      </c>
      <c r="H882" s="498" t="s">
        <v>5</v>
      </c>
    </row>
    <row r="883" spans="1:8" ht="18" customHeight="1">
      <c r="A883" s="235">
        <v>1</v>
      </c>
      <c r="B883" s="235">
        <v>2</v>
      </c>
      <c r="C883" s="235">
        <v>3</v>
      </c>
      <c r="D883" s="235">
        <v>4</v>
      </c>
      <c r="E883" s="235">
        <v>5</v>
      </c>
      <c r="F883" s="235">
        <v>6</v>
      </c>
      <c r="G883" s="235">
        <v>7</v>
      </c>
      <c r="H883" s="235">
        <v>8</v>
      </c>
    </row>
    <row r="884" spans="1:8" ht="18">
      <c r="A884" s="236">
        <v>1</v>
      </c>
      <c r="B884" s="227" t="s">
        <v>164</v>
      </c>
      <c r="C884" s="24" t="s">
        <v>6</v>
      </c>
      <c r="D884" s="18">
        <v>1</v>
      </c>
      <c r="E884" s="69">
        <v>17000</v>
      </c>
      <c r="F884" s="24">
        <f t="shared" ref="F884:F885" si="19">D884*E884</f>
        <v>17000</v>
      </c>
      <c r="G884" s="69">
        <v>2013</v>
      </c>
      <c r="H884" s="18"/>
    </row>
    <row r="885" spans="1:8" ht="18">
      <c r="A885" s="236">
        <v>2</v>
      </c>
      <c r="B885" s="227" t="s">
        <v>165</v>
      </c>
      <c r="C885" s="24" t="s">
        <v>6</v>
      </c>
      <c r="D885" s="24">
        <v>2</v>
      </c>
      <c r="E885" s="24">
        <v>15900</v>
      </c>
      <c r="F885" s="24">
        <f t="shared" si="19"/>
        <v>31800</v>
      </c>
      <c r="G885" s="69">
        <v>2022</v>
      </c>
      <c r="H885" s="18"/>
    </row>
    <row r="886" spans="1:8" ht="19.5">
      <c r="A886" s="236"/>
      <c r="B886" s="258" t="s">
        <v>10</v>
      </c>
      <c r="C886" s="235"/>
      <c r="D886" s="256">
        <v>3</v>
      </c>
      <c r="E886" s="336" t="s">
        <v>11</v>
      </c>
      <c r="F886" s="336">
        <f>SUM(F884:F885)</f>
        <v>48800</v>
      </c>
      <c r="G886" s="257"/>
      <c r="H886" s="243"/>
    </row>
    <row r="887" spans="1:8" ht="19.5">
      <c r="A887" s="114"/>
      <c r="B887" s="427"/>
      <c r="C887" s="133"/>
      <c r="D887" s="132"/>
      <c r="E887" s="385"/>
      <c r="F887" s="385"/>
      <c r="G887" s="218"/>
      <c r="H887" s="219"/>
    </row>
    <row r="888" spans="1:8" ht="19.5">
      <c r="A888" s="547" t="s">
        <v>370</v>
      </c>
      <c r="B888" s="547"/>
      <c r="C888" s="547"/>
      <c r="D888" s="547"/>
      <c r="E888" s="547"/>
      <c r="F888" s="547"/>
      <c r="G888" s="547"/>
      <c r="H888" s="547"/>
    </row>
    <row r="889" spans="1:8" ht="18">
      <c r="A889" s="288"/>
      <c r="B889" s="552" t="s">
        <v>371</v>
      </c>
      <c r="C889" s="552"/>
      <c r="D889" s="552"/>
      <c r="E889" s="552"/>
      <c r="F889" s="555" t="s">
        <v>49</v>
      </c>
      <c r="G889" s="555"/>
      <c r="H889" s="380" t="s">
        <v>372</v>
      </c>
    </row>
    <row r="890" spans="1:8" ht="18">
      <c r="A890" s="288"/>
      <c r="B890" s="380"/>
      <c r="C890" s="380"/>
      <c r="D890" s="380"/>
      <c r="E890" s="380"/>
      <c r="F890" s="408"/>
      <c r="G890" s="408"/>
      <c r="H890" s="380"/>
    </row>
    <row r="891" spans="1:8" ht="19.5">
      <c r="A891" s="78"/>
      <c r="B891" s="409" t="s">
        <v>396</v>
      </c>
      <c r="C891" s="79"/>
      <c r="D891" s="80"/>
      <c r="E891" s="80"/>
      <c r="F891" s="81"/>
      <c r="G891" s="78"/>
      <c r="H891" s="78"/>
    </row>
    <row r="892" spans="1:8" ht="26.25" customHeight="1">
      <c r="A892" s="288"/>
      <c r="B892" s="556" t="s">
        <v>406</v>
      </c>
      <c r="C892" s="556"/>
      <c r="D892" s="556"/>
      <c r="E892" s="556"/>
      <c r="F892" s="557" t="s">
        <v>49</v>
      </c>
      <c r="G892" s="557"/>
      <c r="H892" s="220" t="s">
        <v>26</v>
      </c>
    </row>
    <row r="893" spans="1:8" ht="19.5">
      <c r="A893" s="288"/>
      <c r="B893" s="411"/>
      <c r="C893" s="411"/>
      <c r="D893" s="412"/>
      <c r="E893" s="412"/>
      <c r="F893" s="413"/>
      <c r="G893" s="50"/>
      <c r="H893" s="381"/>
    </row>
    <row r="894" spans="1:8" ht="32.25" customHeight="1">
      <c r="A894" s="288"/>
      <c r="B894" s="549" t="s">
        <v>374</v>
      </c>
      <c r="C894" s="549"/>
      <c r="D894" s="549"/>
      <c r="E894" s="549"/>
      <c r="F894" s="557" t="s">
        <v>49</v>
      </c>
      <c r="G894" s="557"/>
      <c r="H894" s="220" t="s">
        <v>25</v>
      </c>
    </row>
    <row r="895" spans="1:8" ht="18">
      <c r="A895" s="288"/>
      <c r="B895" s="11"/>
      <c r="C895" s="11"/>
      <c r="D895" s="12"/>
      <c r="E895" s="12"/>
      <c r="F895" s="13"/>
      <c r="G895" s="9"/>
      <c r="H895" s="426"/>
    </row>
    <row r="896" spans="1:8" ht="36" customHeight="1">
      <c r="A896" s="56"/>
      <c r="B896" s="549" t="s">
        <v>375</v>
      </c>
      <c r="C896" s="549"/>
      <c r="D896" s="549"/>
      <c r="E896" s="549"/>
      <c r="F896" s="555" t="s">
        <v>42</v>
      </c>
      <c r="G896" s="555"/>
      <c r="H896" s="380" t="s">
        <v>376</v>
      </c>
    </row>
    <row r="897" spans="1:8" ht="18">
      <c r="A897" s="288"/>
      <c r="B897" s="386"/>
      <c r="C897" s="377"/>
      <c r="D897" s="377"/>
      <c r="E897" s="377"/>
      <c r="F897" s="387"/>
      <c r="G897" s="386"/>
      <c r="H897" s="380"/>
    </row>
    <row r="898" spans="1:8" ht="18">
      <c r="A898" s="288"/>
      <c r="B898" s="552" t="s">
        <v>377</v>
      </c>
      <c r="C898" s="552"/>
      <c r="D898" s="552"/>
      <c r="E898" s="377"/>
      <c r="F898" s="555" t="s">
        <v>49</v>
      </c>
      <c r="G898" s="555"/>
      <c r="H898" s="380" t="s">
        <v>27</v>
      </c>
    </row>
    <row r="899" spans="1:8" ht="18">
      <c r="A899" s="56"/>
      <c r="B899" s="378"/>
      <c r="C899" s="56"/>
      <c r="D899" s="56"/>
      <c r="E899" s="56"/>
      <c r="F899" s="56"/>
      <c r="G899" s="56"/>
      <c r="H899" s="378"/>
    </row>
    <row r="900" spans="1:8" ht="33" customHeight="1">
      <c r="A900" s="288"/>
      <c r="B900" s="549" t="s">
        <v>378</v>
      </c>
      <c r="C900" s="549"/>
      <c r="D900" s="549"/>
      <c r="E900" s="549"/>
      <c r="F900" s="555" t="s">
        <v>42</v>
      </c>
      <c r="G900" s="555"/>
      <c r="H900" s="220" t="s">
        <v>28</v>
      </c>
    </row>
    <row r="901" spans="1:8" ht="18">
      <c r="A901" s="288"/>
      <c r="B901" s="19"/>
      <c r="C901" s="19"/>
      <c r="D901" s="19"/>
      <c r="E901" s="19"/>
      <c r="F901" s="19"/>
      <c r="G901" s="19"/>
      <c r="H901" s="20"/>
    </row>
    <row r="902" spans="1:8" ht="18">
      <c r="A902" s="56"/>
      <c r="B902" s="380" t="s">
        <v>29</v>
      </c>
      <c r="C902" s="19"/>
      <c r="D902" s="19"/>
      <c r="E902" s="19"/>
      <c r="F902" s="555" t="s">
        <v>42</v>
      </c>
      <c r="G902" s="555"/>
      <c r="H902" s="380" t="s">
        <v>30</v>
      </c>
    </row>
    <row r="903" spans="1:8" ht="18">
      <c r="A903" s="56"/>
      <c r="B903" s="52"/>
      <c r="C903" s="52"/>
      <c r="D903" s="52"/>
      <c r="E903" s="52"/>
      <c r="F903" s="377"/>
      <c r="G903" s="386"/>
      <c r="H903" s="381"/>
    </row>
    <row r="904" spans="1:8" ht="32.25" customHeight="1">
      <c r="A904" s="56"/>
      <c r="B904" s="562" t="s">
        <v>379</v>
      </c>
      <c r="C904" s="562"/>
      <c r="D904" s="562"/>
      <c r="E904" s="562"/>
      <c r="F904" s="560" t="s">
        <v>380</v>
      </c>
      <c r="G904" s="560"/>
      <c r="H904" s="368" t="s">
        <v>31</v>
      </c>
    </row>
    <row r="905" spans="1:8" ht="18">
      <c r="A905" s="563"/>
      <c r="B905" s="563"/>
      <c r="C905" s="563"/>
      <c r="D905" s="563"/>
      <c r="E905" s="563"/>
      <c r="F905" s="563"/>
      <c r="G905" s="563"/>
      <c r="H905" s="563"/>
    </row>
    <row r="906" spans="1:8" ht="18">
      <c r="A906" s="56"/>
      <c r="B906" s="552" t="s">
        <v>405</v>
      </c>
      <c r="C906" s="552"/>
      <c r="D906" s="552"/>
      <c r="E906" s="552"/>
      <c r="F906" s="548" t="s">
        <v>68</v>
      </c>
      <c r="G906" s="548"/>
      <c r="H906" s="220" t="s">
        <v>382</v>
      </c>
    </row>
    <row r="907" spans="1:8" ht="18">
      <c r="A907" s="56"/>
      <c r="B907" s="380"/>
      <c r="C907" s="380"/>
      <c r="D907" s="380"/>
      <c r="E907" s="380"/>
      <c r="F907" s="5"/>
      <c r="G907" s="5"/>
      <c r="H907" s="220"/>
    </row>
    <row r="908" spans="1:8" ht="31.5" customHeight="1">
      <c r="A908" s="56"/>
      <c r="B908" s="549" t="s">
        <v>383</v>
      </c>
      <c r="C908" s="549"/>
      <c r="D908" s="549"/>
      <c r="E908" s="549"/>
      <c r="F908" s="548" t="s">
        <v>68</v>
      </c>
      <c r="G908" s="548"/>
      <c r="H908" s="380" t="s">
        <v>40</v>
      </c>
    </row>
    <row r="909" spans="1:8" ht="18">
      <c r="A909" s="56"/>
      <c r="B909" s="19"/>
      <c r="C909" s="19"/>
      <c r="D909" s="19"/>
      <c r="E909" s="19"/>
      <c r="F909" s="19"/>
      <c r="G909" s="19"/>
      <c r="H909" s="20"/>
    </row>
    <row r="910" spans="1:8" ht="19.5" customHeight="1">
      <c r="A910" s="56"/>
      <c r="B910" s="549" t="s">
        <v>404</v>
      </c>
      <c r="C910" s="549"/>
      <c r="D910" s="549"/>
      <c r="E910" s="549"/>
      <c r="F910" s="555" t="s">
        <v>42</v>
      </c>
      <c r="G910" s="555"/>
      <c r="H910" s="380" t="s">
        <v>385</v>
      </c>
    </row>
    <row r="911" spans="1:8" ht="18">
      <c r="A911" s="56"/>
      <c r="B911" s="220"/>
      <c r="C911" s="220"/>
      <c r="D911" s="220"/>
      <c r="E911" s="220"/>
      <c r="F911" s="408"/>
      <c r="G911" s="408"/>
      <c r="H911" s="380"/>
    </row>
    <row r="912" spans="1:8" ht="18">
      <c r="A912" s="56"/>
      <c r="B912" s="552" t="s">
        <v>403</v>
      </c>
      <c r="C912" s="552"/>
      <c r="D912" s="552"/>
      <c r="E912" s="552"/>
      <c r="F912" s="558" t="s">
        <v>42</v>
      </c>
      <c r="G912" s="558"/>
      <c r="H912" s="380" t="s">
        <v>387</v>
      </c>
    </row>
    <row r="913" spans="1:8" ht="18">
      <c r="A913" s="56"/>
      <c r="B913" s="380"/>
      <c r="C913" s="380"/>
      <c r="D913" s="380"/>
      <c r="E913" s="380"/>
      <c r="F913" s="422"/>
      <c r="G913" s="422"/>
      <c r="H913" s="380"/>
    </row>
    <row r="914" spans="1:8" ht="36.75" customHeight="1">
      <c r="A914" s="56"/>
      <c r="B914" s="549" t="s">
        <v>391</v>
      </c>
      <c r="C914" s="549"/>
      <c r="D914" s="549"/>
      <c r="E914" s="549"/>
      <c r="F914" s="555" t="s">
        <v>42</v>
      </c>
      <c r="G914" s="555"/>
      <c r="H914" s="380" t="s">
        <v>389</v>
      </c>
    </row>
    <row r="915" spans="1:8" ht="15.75" customHeight="1">
      <c r="A915" s="10"/>
      <c r="B915" s="56"/>
      <c r="C915" s="56"/>
      <c r="D915" s="56"/>
      <c r="E915" s="56"/>
      <c r="F915" s="56"/>
      <c r="G915" s="84"/>
      <c r="H915" s="368"/>
    </row>
    <row r="916" spans="1:8" ht="19.5" customHeight="1">
      <c r="A916" s="10"/>
      <c r="B916" s="138" t="s">
        <v>411</v>
      </c>
      <c r="C916" s="56"/>
      <c r="D916" s="56"/>
      <c r="E916" s="56"/>
      <c r="F916" s="554" t="s">
        <v>42</v>
      </c>
      <c r="G916" s="554"/>
      <c r="H916" s="368" t="s">
        <v>412</v>
      </c>
    </row>
    <row r="917" spans="1:8" ht="18">
      <c r="A917" s="82"/>
      <c r="B917" s="223"/>
      <c r="C917" s="225"/>
      <c r="D917" s="225"/>
      <c r="E917" s="225"/>
      <c r="F917" s="224"/>
      <c r="G917" s="224"/>
      <c r="H917" s="216"/>
    </row>
    <row r="918" spans="1:8" ht="17.25" customHeight="1">
      <c r="A918" s="82"/>
      <c r="B918" s="223"/>
      <c r="C918" s="225"/>
      <c r="D918" s="225"/>
      <c r="E918" s="225"/>
      <c r="F918" s="224"/>
      <c r="G918" s="224"/>
      <c r="H918" s="216"/>
    </row>
    <row r="919" spans="1:8" ht="18">
      <c r="A919" s="82"/>
      <c r="B919" s="223"/>
      <c r="C919" s="225"/>
      <c r="D919" s="225"/>
      <c r="E919" s="225"/>
      <c r="F919" s="224"/>
      <c r="G919" s="224"/>
      <c r="H919" s="216"/>
    </row>
    <row r="920" spans="1:8" ht="18">
      <c r="A920" s="10"/>
      <c r="B920" s="56"/>
      <c r="C920" s="56"/>
      <c r="D920" s="56"/>
      <c r="E920" s="56"/>
      <c r="F920" s="56"/>
      <c r="G920" s="56"/>
      <c r="H920" s="223"/>
    </row>
    <row r="921" spans="1:8" ht="40.5" customHeight="1">
      <c r="A921" s="10"/>
      <c r="B921" s="56"/>
      <c r="C921" s="56"/>
      <c r="D921" s="56"/>
      <c r="E921" s="56"/>
      <c r="F921" s="56"/>
      <c r="G921" s="84"/>
      <c r="H921" s="223"/>
    </row>
    <row r="922" spans="1:8" ht="18" customHeight="1">
      <c r="A922" s="10"/>
      <c r="B922" s="56"/>
      <c r="C922" s="56"/>
      <c r="D922" s="56"/>
      <c r="E922" s="56"/>
      <c r="F922" s="56"/>
      <c r="G922" s="56"/>
      <c r="H922" s="223"/>
    </row>
    <row r="923" spans="1:8" ht="65.25" customHeight="1">
      <c r="A923" s="10"/>
      <c r="B923" s="56"/>
      <c r="C923" s="56"/>
      <c r="D923" s="56"/>
      <c r="E923" s="56"/>
      <c r="F923" s="56"/>
      <c r="G923" s="56"/>
      <c r="H923" s="223"/>
    </row>
    <row r="924" spans="1:8" ht="18">
      <c r="A924" s="10"/>
      <c r="B924" s="56"/>
      <c r="C924" s="56"/>
      <c r="D924" s="56"/>
      <c r="E924" s="56"/>
      <c r="F924" s="56"/>
      <c r="G924" s="84"/>
      <c r="H924" s="223"/>
    </row>
    <row r="925" spans="1:8" ht="18">
      <c r="A925" s="10"/>
      <c r="B925" s="56"/>
      <c r="C925" s="56"/>
      <c r="D925" s="56"/>
      <c r="E925" s="56"/>
      <c r="F925" s="56"/>
      <c r="G925" s="56"/>
      <c r="H925" s="223"/>
    </row>
    <row r="926" spans="1:8" ht="18" customHeight="1">
      <c r="A926" s="10"/>
      <c r="B926" s="56"/>
      <c r="C926" s="56"/>
      <c r="D926" s="56"/>
      <c r="E926" s="56"/>
      <c r="F926" s="56"/>
      <c r="G926" s="56"/>
      <c r="H926" s="223"/>
    </row>
    <row r="927" spans="1:8" ht="18">
      <c r="A927" s="10"/>
      <c r="B927" s="56"/>
      <c r="C927" s="56"/>
      <c r="D927" s="56"/>
      <c r="E927" s="56"/>
      <c r="F927" s="56"/>
      <c r="G927" s="84"/>
      <c r="H927" s="223"/>
    </row>
    <row r="928" spans="1:8" ht="18">
      <c r="A928" s="10"/>
      <c r="B928" s="56"/>
      <c r="C928" s="56"/>
      <c r="D928" s="56"/>
      <c r="E928" s="56"/>
      <c r="F928" s="56"/>
      <c r="G928" s="84"/>
      <c r="H928" s="223"/>
    </row>
    <row r="984" ht="19.5" customHeight="1"/>
  </sheetData>
  <mergeCells count="677">
    <mergeCell ref="B912:E912"/>
    <mergeCell ref="F912:G912"/>
    <mergeCell ref="B914:E914"/>
    <mergeCell ref="F914:G914"/>
    <mergeCell ref="F916:G916"/>
    <mergeCell ref="A888:H888"/>
    <mergeCell ref="B889:E889"/>
    <mergeCell ref="F889:G889"/>
    <mergeCell ref="B892:E892"/>
    <mergeCell ref="F892:G892"/>
    <mergeCell ref="B904:E904"/>
    <mergeCell ref="F904:G904"/>
    <mergeCell ref="A905:H905"/>
    <mergeCell ref="B906:E906"/>
    <mergeCell ref="F906:G906"/>
    <mergeCell ref="B908:E908"/>
    <mergeCell ref="F908:G908"/>
    <mergeCell ref="B910:E910"/>
    <mergeCell ref="F910:G910"/>
    <mergeCell ref="B894:E894"/>
    <mergeCell ref="F894:G894"/>
    <mergeCell ref="B896:E896"/>
    <mergeCell ref="F896:G896"/>
    <mergeCell ref="B898:D898"/>
    <mergeCell ref="F902:G902"/>
    <mergeCell ref="F862:G862"/>
    <mergeCell ref="B864:E864"/>
    <mergeCell ref="F864:G864"/>
    <mergeCell ref="B866:E866"/>
    <mergeCell ref="F866:G866"/>
    <mergeCell ref="A881:C881"/>
    <mergeCell ref="F873:H873"/>
    <mergeCell ref="F874:H874"/>
    <mergeCell ref="B876:H876"/>
    <mergeCell ref="A877:H877"/>
    <mergeCell ref="A880:C880"/>
    <mergeCell ref="F854:G854"/>
    <mergeCell ref="B856:E856"/>
    <mergeCell ref="F856:G856"/>
    <mergeCell ref="A857:H857"/>
    <mergeCell ref="B858:E858"/>
    <mergeCell ref="F858:G858"/>
    <mergeCell ref="F898:G898"/>
    <mergeCell ref="B900:E900"/>
    <mergeCell ref="F900:G900"/>
    <mergeCell ref="B860:E860"/>
    <mergeCell ref="F860:G860"/>
    <mergeCell ref="B862:E862"/>
    <mergeCell ref="F868:G868"/>
    <mergeCell ref="B844:E844"/>
    <mergeCell ref="F844:G844"/>
    <mergeCell ref="B846:E846"/>
    <mergeCell ref="F846:G846"/>
    <mergeCell ref="B848:E848"/>
    <mergeCell ref="F848:G848"/>
    <mergeCell ref="B850:D850"/>
    <mergeCell ref="F850:G850"/>
    <mergeCell ref="B852:E852"/>
    <mergeCell ref="F852:G852"/>
    <mergeCell ref="F729:G729"/>
    <mergeCell ref="B731:E731"/>
    <mergeCell ref="F731:G731"/>
    <mergeCell ref="B781:D781"/>
    <mergeCell ref="B754:E754"/>
    <mergeCell ref="F754:G754"/>
    <mergeCell ref="B757:E757"/>
    <mergeCell ref="F757:G757"/>
    <mergeCell ref="B759:E759"/>
    <mergeCell ref="F759:G759"/>
    <mergeCell ref="B761:E761"/>
    <mergeCell ref="F761:G761"/>
    <mergeCell ref="B763:D763"/>
    <mergeCell ref="F763:G763"/>
    <mergeCell ref="B765:E765"/>
    <mergeCell ref="F765:G765"/>
    <mergeCell ref="F767:G767"/>
    <mergeCell ref="B769:E769"/>
    <mergeCell ref="F769:G769"/>
    <mergeCell ref="A770:H770"/>
    <mergeCell ref="B771:E771"/>
    <mergeCell ref="F771:G771"/>
    <mergeCell ref="B773:E773"/>
    <mergeCell ref="F773:G773"/>
    <mergeCell ref="F733:G733"/>
    <mergeCell ref="B706:E706"/>
    <mergeCell ref="F706:G706"/>
    <mergeCell ref="B709:E709"/>
    <mergeCell ref="F709:G709"/>
    <mergeCell ref="B711:E711"/>
    <mergeCell ref="F711:G711"/>
    <mergeCell ref="B713:E713"/>
    <mergeCell ref="F713:G713"/>
    <mergeCell ref="B715:D715"/>
    <mergeCell ref="F715:G715"/>
    <mergeCell ref="B717:E717"/>
    <mergeCell ref="F717:G717"/>
    <mergeCell ref="F719:G719"/>
    <mergeCell ref="B721:E721"/>
    <mergeCell ref="F721:G721"/>
    <mergeCell ref="A722:H722"/>
    <mergeCell ref="B723:E723"/>
    <mergeCell ref="F723:G723"/>
    <mergeCell ref="B725:E725"/>
    <mergeCell ref="F725:G725"/>
    <mergeCell ref="B727:E727"/>
    <mergeCell ref="F727:G727"/>
    <mergeCell ref="B729:E729"/>
    <mergeCell ref="F677:G677"/>
    <mergeCell ref="B679:E679"/>
    <mergeCell ref="F679:G679"/>
    <mergeCell ref="B681:E681"/>
    <mergeCell ref="F681:G681"/>
    <mergeCell ref="B683:E683"/>
    <mergeCell ref="F683:G683"/>
    <mergeCell ref="B685:E685"/>
    <mergeCell ref="F685:G685"/>
    <mergeCell ref="F637:G637"/>
    <mergeCell ref="B639:E639"/>
    <mergeCell ref="F639:G639"/>
    <mergeCell ref="B641:E641"/>
    <mergeCell ref="A643:D643"/>
    <mergeCell ref="F643:G643"/>
    <mergeCell ref="F687:G687"/>
    <mergeCell ref="B660:E660"/>
    <mergeCell ref="F660:G660"/>
    <mergeCell ref="B663:E663"/>
    <mergeCell ref="F663:G663"/>
    <mergeCell ref="B665:E665"/>
    <mergeCell ref="F665:G665"/>
    <mergeCell ref="B667:E667"/>
    <mergeCell ref="F667:G667"/>
    <mergeCell ref="B669:D669"/>
    <mergeCell ref="F669:G669"/>
    <mergeCell ref="B671:E671"/>
    <mergeCell ref="F671:G671"/>
    <mergeCell ref="F673:G673"/>
    <mergeCell ref="B675:E675"/>
    <mergeCell ref="F675:G675"/>
    <mergeCell ref="A676:H676"/>
    <mergeCell ref="B677:E677"/>
    <mergeCell ref="B591:E591"/>
    <mergeCell ref="F591:G591"/>
    <mergeCell ref="B593:E593"/>
    <mergeCell ref="F593:G593"/>
    <mergeCell ref="B595:E595"/>
    <mergeCell ref="F595:G595"/>
    <mergeCell ref="F641:G641"/>
    <mergeCell ref="B616:E616"/>
    <mergeCell ref="F616:G616"/>
    <mergeCell ref="B619:E619"/>
    <mergeCell ref="F619:G619"/>
    <mergeCell ref="B621:E621"/>
    <mergeCell ref="F621:G621"/>
    <mergeCell ref="B623:E623"/>
    <mergeCell ref="F623:G623"/>
    <mergeCell ref="B625:D625"/>
    <mergeCell ref="F625:G625"/>
    <mergeCell ref="B627:E627"/>
    <mergeCell ref="F627:G627"/>
    <mergeCell ref="F629:G629"/>
    <mergeCell ref="B631:E631"/>
    <mergeCell ref="F631:G631"/>
    <mergeCell ref="A632:H632"/>
    <mergeCell ref="B633:E633"/>
    <mergeCell ref="B545:E545"/>
    <mergeCell ref="F545:G545"/>
    <mergeCell ref="B597:D597"/>
    <mergeCell ref="F597:G597"/>
    <mergeCell ref="B570:E570"/>
    <mergeCell ref="F570:G570"/>
    <mergeCell ref="B573:E573"/>
    <mergeCell ref="F573:G573"/>
    <mergeCell ref="B575:E575"/>
    <mergeCell ref="F575:G575"/>
    <mergeCell ref="B577:E577"/>
    <mergeCell ref="F577:G577"/>
    <mergeCell ref="B579:D579"/>
    <mergeCell ref="F579:G579"/>
    <mergeCell ref="B581:E581"/>
    <mergeCell ref="F581:G581"/>
    <mergeCell ref="F583:G583"/>
    <mergeCell ref="B585:E585"/>
    <mergeCell ref="F585:G585"/>
    <mergeCell ref="A586:H586"/>
    <mergeCell ref="B587:E587"/>
    <mergeCell ref="F587:G587"/>
    <mergeCell ref="B589:E589"/>
    <mergeCell ref="F589:G589"/>
    <mergeCell ref="B535:E535"/>
    <mergeCell ref="F535:G535"/>
    <mergeCell ref="A536:H536"/>
    <mergeCell ref="B539:E539"/>
    <mergeCell ref="F539:G539"/>
    <mergeCell ref="B541:E541"/>
    <mergeCell ref="F541:G541"/>
    <mergeCell ref="B543:E543"/>
    <mergeCell ref="F543:G543"/>
    <mergeCell ref="B525:E525"/>
    <mergeCell ref="F525:G525"/>
    <mergeCell ref="B527:E527"/>
    <mergeCell ref="F527:G527"/>
    <mergeCell ref="B529:D529"/>
    <mergeCell ref="F529:G529"/>
    <mergeCell ref="B531:E531"/>
    <mergeCell ref="F531:G531"/>
    <mergeCell ref="F533:G533"/>
    <mergeCell ref="B490:E490"/>
    <mergeCell ref="F490:G490"/>
    <mergeCell ref="B492:E492"/>
    <mergeCell ref="F492:G492"/>
    <mergeCell ref="B494:E494"/>
    <mergeCell ref="F494:G494"/>
    <mergeCell ref="B496:E496"/>
    <mergeCell ref="F496:G496"/>
    <mergeCell ref="F498:G498"/>
    <mergeCell ref="B498:E498"/>
    <mergeCell ref="B480:D480"/>
    <mergeCell ref="F480:G480"/>
    <mergeCell ref="B482:E482"/>
    <mergeCell ref="F482:G482"/>
    <mergeCell ref="F484:G484"/>
    <mergeCell ref="B486:E486"/>
    <mergeCell ref="F486:G486"/>
    <mergeCell ref="A487:H487"/>
    <mergeCell ref="B488:E488"/>
    <mergeCell ref="F488:G488"/>
    <mergeCell ref="B451:E451"/>
    <mergeCell ref="F451:G451"/>
    <mergeCell ref="B471:E471"/>
    <mergeCell ref="F471:G471"/>
    <mergeCell ref="B474:E474"/>
    <mergeCell ref="F474:G474"/>
    <mergeCell ref="B476:E476"/>
    <mergeCell ref="F476:G476"/>
    <mergeCell ref="B478:E478"/>
    <mergeCell ref="F478:G478"/>
    <mergeCell ref="B401:E401"/>
    <mergeCell ref="F401:G401"/>
    <mergeCell ref="B403:E403"/>
    <mergeCell ref="F403:G403"/>
    <mergeCell ref="B405:E405"/>
    <mergeCell ref="F405:G405"/>
    <mergeCell ref="B453:D453"/>
    <mergeCell ref="F453:G453"/>
    <mergeCell ref="B426:E426"/>
    <mergeCell ref="F426:G426"/>
    <mergeCell ref="B429:E429"/>
    <mergeCell ref="F429:G429"/>
    <mergeCell ref="B431:E431"/>
    <mergeCell ref="F431:G431"/>
    <mergeCell ref="B433:E433"/>
    <mergeCell ref="F433:G433"/>
    <mergeCell ref="B435:D435"/>
    <mergeCell ref="F435:G435"/>
    <mergeCell ref="B437:E437"/>
    <mergeCell ref="F437:G437"/>
    <mergeCell ref="F439:G439"/>
    <mergeCell ref="B441:E441"/>
    <mergeCell ref="F441:G441"/>
    <mergeCell ref="A442:H442"/>
    <mergeCell ref="B361:E361"/>
    <mergeCell ref="F361:G361"/>
    <mergeCell ref="F339:G339"/>
    <mergeCell ref="F407:G407"/>
    <mergeCell ref="B380:E380"/>
    <mergeCell ref="F380:G380"/>
    <mergeCell ref="B383:E383"/>
    <mergeCell ref="F383:G383"/>
    <mergeCell ref="B385:E385"/>
    <mergeCell ref="F385:G385"/>
    <mergeCell ref="B387:E387"/>
    <mergeCell ref="F387:G387"/>
    <mergeCell ref="B389:D389"/>
    <mergeCell ref="F389:G389"/>
    <mergeCell ref="B391:E391"/>
    <mergeCell ref="F391:G391"/>
    <mergeCell ref="F393:G393"/>
    <mergeCell ref="B395:E395"/>
    <mergeCell ref="F395:G395"/>
    <mergeCell ref="A396:H396"/>
    <mergeCell ref="B397:E397"/>
    <mergeCell ref="F397:G397"/>
    <mergeCell ref="B399:E399"/>
    <mergeCell ref="F399:G399"/>
    <mergeCell ref="B309:E309"/>
    <mergeCell ref="F309:G309"/>
    <mergeCell ref="B311:E311"/>
    <mergeCell ref="F311:G311"/>
    <mergeCell ref="B313:E313"/>
    <mergeCell ref="F313:G313"/>
    <mergeCell ref="B363:D363"/>
    <mergeCell ref="F363:G363"/>
    <mergeCell ref="B336:E336"/>
    <mergeCell ref="F336:G336"/>
    <mergeCell ref="B339:E339"/>
    <mergeCell ref="B341:E341"/>
    <mergeCell ref="F341:G341"/>
    <mergeCell ref="B343:E343"/>
    <mergeCell ref="F343:G343"/>
    <mergeCell ref="B345:D345"/>
    <mergeCell ref="F345:G345"/>
    <mergeCell ref="B347:E347"/>
    <mergeCell ref="F347:G347"/>
    <mergeCell ref="F349:G349"/>
    <mergeCell ref="B351:E351"/>
    <mergeCell ref="B315:C315"/>
    <mergeCell ref="A352:H352"/>
    <mergeCell ref="B353:E353"/>
    <mergeCell ref="A304:H304"/>
    <mergeCell ref="B305:E305"/>
    <mergeCell ref="F305:G305"/>
    <mergeCell ref="B307:E307"/>
    <mergeCell ref="F307:G307"/>
    <mergeCell ref="B263:E263"/>
    <mergeCell ref="F263:G263"/>
    <mergeCell ref="F264:G264"/>
    <mergeCell ref="B264:E264"/>
    <mergeCell ref="B287:E287"/>
    <mergeCell ref="F287:G287"/>
    <mergeCell ref="B290:E291"/>
    <mergeCell ref="F290:G291"/>
    <mergeCell ref="H290:H291"/>
    <mergeCell ref="B293:E293"/>
    <mergeCell ref="F293:G293"/>
    <mergeCell ref="B295:E295"/>
    <mergeCell ref="F295:G295"/>
    <mergeCell ref="B297:D297"/>
    <mergeCell ref="F297:G297"/>
    <mergeCell ref="B299:E299"/>
    <mergeCell ref="F299:G299"/>
    <mergeCell ref="B258:E258"/>
    <mergeCell ref="F258:G258"/>
    <mergeCell ref="B259:E259"/>
    <mergeCell ref="F259:G259"/>
    <mergeCell ref="B261:E261"/>
    <mergeCell ref="F261:G261"/>
    <mergeCell ref="B262:E262"/>
    <mergeCell ref="F262:G262"/>
    <mergeCell ref="B303:E303"/>
    <mergeCell ref="F303:G303"/>
    <mergeCell ref="F216:G216"/>
    <mergeCell ref="B241:E241"/>
    <mergeCell ref="F241:G241"/>
    <mergeCell ref="B244:E245"/>
    <mergeCell ref="F244:G245"/>
    <mergeCell ref="F247:G247"/>
    <mergeCell ref="B249:E249"/>
    <mergeCell ref="F249:G249"/>
    <mergeCell ref="B251:D251"/>
    <mergeCell ref="F251:G251"/>
    <mergeCell ref="A207:H207"/>
    <mergeCell ref="B208:E208"/>
    <mergeCell ref="F208:G208"/>
    <mergeCell ref="B210:E210"/>
    <mergeCell ref="F210:G210"/>
    <mergeCell ref="B212:E212"/>
    <mergeCell ref="F212:G212"/>
    <mergeCell ref="B214:E214"/>
    <mergeCell ref="F214:G214"/>
    <mergeCell ref="B198:D198"/>
    <mergeCell ref="F198:G198"/>
    <mergeCell ref="B200:E200"/>
    <mergeCell ref="F200:G200"/>
    <mergeCell ref="F202:G202"/>
    <mergeCell ref="B204:E204"/>
    <mergeCell ref="F204:G204"/>
    <mergeCell ref="A205:H205"/>
    <mergeCell ref="B206:E206"/>
    <mergeCell ref="F206:G206"/>
    <mergeCell ref="F147:G147"/>
    <mergeCell ref="B149:D149"/>
    <mergeCell ref="F149:G149"/>
    <mergeCell ref="B151:E151"/>
    <mergeCell ref="F151:G151"/>
    <mergeCell ref="F153:G153"/>
    <mergeCell ref="B194:E194"/>
    <mergeCell ref="F194:G194"/>
    <mergeCell ref="B196:E196"/>
    <mergeCell ref="F196:G196"/>
    <mergeCell ref="B191:E192"/>
    <mergeCell ref="F191:G192"/>
    <mergeCell ref="H191:H192"/>
    <mergeCell ref="B157:E157"/>
    <mergeCell ref="F157:G157"/>
    <mergeCell ref="A158:H158"/>
    <mergeCell ref="B159:E159"/>
    <mergeCell ref="F159:G159"/>
    <mergeCell ref="B161:E161"/>
    <mergeCell ref="F161:G161"/>
    <mergeCell ref="B163:E163"/>
    <mergeCell ref="F163:G163"/>
    <mergeCell ref="B117:E117"/>
    <mergeCell ref="F117:G117"/>
    <mergeCell ref="B119:E119"/>
    <mergeCell ref="F119:G119"/>
    <mergeCell ref="B121:D121"/>
    <mergeCell ref="A138:H138"/>
    <mergeCell ref="B139:E139"/>
    <mergeCell ref="F139:G139"/>
    <mergeCell ref="B142:E143"/>
    <mergeCell ref="F142:G143"/>
    <mergeCell ref="H142:H143"/>
    <mergeCell ref="F121:G121"/>
    <mergeCell ref="B109:E109"/>
    <mergeCell ref="F109:G109"/>
    <mergeCell ref="A110:H110"/>
    <mergeCell ref="B111:E111"/>
    <mergeCell ref="F111:G111"/>
    <mergeCell ref="A112:H112"/>
    <mergeCell ref="B113:E113"/>
    <mergeCell ref="F113:G113"/>
    <mergeCell ref="B115:E115"/>
    <mergeCell ref="F115:G115"/>
    <mergeCell ref="F819:G819"/>
    <mergeCell ref="B821:E821"/>
    <mergeCell ref="F821:G821"/>
    <mergeCell ref="A742:H742"/>
    <mergeCell ref="A92:H92"/>
    <mergeCell ref="A86:C86"/>
    <mergeCell ref="A85:C85"/>
    <mergeCell ref="A83:H83"/>
    <mergeCell ref="B73:E73"/>
    <mergeCell ref="F73:G73"/>
    <mergeCell ref="B93:E93"/>
    <mergeCell ref="F93:G93"/>
    <mergeCell ref="B96:E97"/>
    <mergeCell ref="F96:G97"/>
    <mergeCell ref="H96:H97"/>
    <mergeCell ref="B99:E99"/>
    <mergeCell ref="F99:G99"/>
    <mergeCell ref="B101:E101"/>
    <mergeCell ref="F101:G101"/>
    <mergeCell ref="B103:D103"/>
    <mergeCell ref="F103:G103"/>
    <mergeCell ref="B105:E105"/>
    <mergeCell ref="F105:G105"/>
    <mergeCell ref="F107:G107"/>
    <mergeCell ref="A746:C746"/>
    <mergeCell ref="A753:H753"/>
    <mergeCell ref="B786:H786"/>
    <mergeCell ref="A787:H787"/>
    <mergeCell ref="A788:C788"/>
    <mergeCell ref="A789:C789"/>
    <mergeCell ref="A833:C833"/>
    <mergeCell ref="A834:C834"/>
    <mergeCell ref="A840:H840"/>
    <mergeCell ref="F823:G823"/>
    <mergeCell ref="A795:H795"/>
    <mergeCell ref="B796:E796"/>
    <mergeCell ref="F796:G796"/>
    <mergeCell ref="B799:E799"/>
    <mergeCell ref="F799:G799"/>
    <mergeCell ref="B801:E801"/>
    <mergeCell ref="F801:G801"/>
    <mergeCell ref="B803:E803"/>
    <mergeCell ref="F803:G803"/>
    <mergeCell ref="B805:D805"/>
    <mergeCell ref="F805:G805"/>
    <mergeCell ref="B807:E807"/>
    <mergeCell ref="F807:G807"/>
    <mergeCell ref="F809:G809"/>
    <mergeCell ref="B841:E841"/>
    <mergeCell ref="F841:G841"/>
    <mergeCell ref="B775:E775"/>
    <mergeCell ref="F775:G775"/>
    <mergeCell ref="B777:E777"/>
    <mergeCell ref="F777:G777"/>
    <mergeCell ref="B779:E779"/>
    <mergeCell ref="F779:G779"/>
    <mergeCell ref="B811:E811"/>
    <mergeCell ref="F811:G811"/>
    <mergeCell ref="A812:H812"/>
    <mergeCell ref="F785:H785"/>
    <mergeCell ref="F784:H784"/>
    <mergeCell ref="F826:H826"/>
    <mergeCell ref="B829:H829"/>
    <mergeCell ref="A830:H830"/>
    <mergeCell ref="F827:H827"/>
    <mergeCell ref="B813:E813"/>
    <mergeCell ref="F813:G813"/>
    <mergeCell ref="B815:E815"/>
    <mergeCell ref="F815:G815"/>
    <mergeCell ref="B817:E817"/>
    <mergeCell ref="F817:G817"/>
    <mergeCell ref="B819:E819"/>
    <mergeCell ref="A745:C745"/>
    <mergeCell ref="A653:C653"/>
    <mergeCell ref="A659:H659"/>
    <mergeCell ref="A697:C697"/>
    <mergeCell ref="E1:H1"/>
    <mergeCell ref="G2:H4"/>
    <mergeCell ref="A131:C131"/>
    <mergeCell ref="A49:H49"/>
    <mergeCell ref="A607:C607"/>
    <mergeCell ref="A615:H615"/>
    <mergeCell ref="E124:H124"/>
    <mergeCell ref="G125:H127"/>
    <mergeCell ref="B694:H694"/>
    <mergeCell ref="B50:E50"/>
    <mergeCell ref="F58:G58"/>
    <mergeCell ref="B60:D60"/>
    <mergeCell ref="F60:G60"/>
    <mergeCell ref="B62:E62"/>
    <mergeCell ref="F62:G62"/>
    <mergeCell ref="F64:G64"/>
    <mergeCell ref="B72:E72"/>
    <mergeCell ref="F72:G72"/>
    <mergeCell ref="B74:E74"/>
    <mergeCell ref="F74:G74"/>
    <mergeCell ref="M5:O5"/>
    <mergeCell ref="A6:H6"/>
    <mergeCell ref="B5:H5"/>
    <mergeCell ref="E78:H78"/>
    <mergeCell ref="G79:H81"/>
    <mergeCell ref="B82:H82"/>
    <mergeCell ref="M82:O82"/>
    <mergeCell ref="A8:C8"/>
    <mergeCell ref="A9:C9"/>
    <mergeCell ref="F50:G50"/>
    <mergeCell ref="B53:E54"/>
    <mergeCell ref="F53:G54"/>
    <mergeCell ref="H53:H54"/>
    <mergeCell ref="B56:E56"/>
    <mergeCell ref="F56:G56"/>
    <mergeCell ref="B58:E58"/>
    <mergeCell ref="B66:E66"/>
    <mergeCell ref="F66:G66"/>
    <mergeCell ref="A67:H67"/>
    <mergeCell ref="B68:E68"/>
    <mergeCell ref="F68:G68"/>
    <mergeCell ref="A69:H69"/>
    <mergeCell ref="B70:E70"/>
    <mergeCell ref="F70:G70"/>
    <mergeCell ref="M128:O128"/>
    <mergeCell ref="A129:H129"/>
    <mergeCell ref="E172:H172"/>
    <mergeCell ref="G173:H175"/>
    <mergeCell ref="B176:H176"/>
    <mergeCell ref="M176:O176"/>
    <mergeCell ref="A177:H177"/>
    <mergeCell ref="E220:H220"/>
    <mergeCell ref="G221:H223"/>
    <mergeCell ref="A180:C180"/>
    <mergeCell ref="B128:H128"/>
    <mergeCell ref="A132:C132"/>
    <mergeCell ref="A179:C179"/>
    <mergeCell ref="B145:E145"/>
    <mergeCell ref="F145:G145"/>
    <mergeCell ref="B147:E147"/>
    <mergeCell ref="B155:E155"/>
    <mergeCell ref="F155:G155"/>
    <mergeCell ref="A156:H156"/>
    <mergeCell ref="B165:E165"/>
    <mergeCell ref="F165:G165"/>
    <mergeCell ref="F167:G167"/>
    <mergeCell ref="B188:E188"/>
    <mergeCell ref="F188:G188"/>
    <mergeCell ref="M224:O224"/>
    <mergeCell ref="A225:H225"/>
    <mergeCell ref="E267:H267"/>
    <mergeCell ref="G268:H270"/>
    <mergeCell ref="B271:H271"/>
    <mergeCell ref="M271:O271"/>
    <mergeCell ref="A272:H272"/>
    <mergeCell ref="E319:H319"/>
    <mergeCell ref="G320:H322"/>
    <mergeCell ref="A227:C227"/>
    <mergeCell ref="B224:H224"/>
    <mergeCell ref="A275:C275"/>
    <mergeCell ref="A286:H286"/>
    <mergeCell ref="A228:C228"/>
    <mergeCell ref="A240:H240"/>
    <mergeCell ref="A274:C274"/>
    <mergeCell ref="H244:H245"/>
    <mergeCell ref="B247:E247"/>
    <mergeCell ref="B253:E253"/>
    <mergeCell ref="F253:G253"/>
    <mergeCell ref="F255:G255"/>
    <mergeCell ref="B257:E257"/>
    <mergeCell ref="F257:G257"/>
    <mergeCell ref="F301:G301"/>
    <mergeCell ref="M323:O323"/>
    <mergeCell ref="A324:H324"/>
    <mergeCell ref="E365:H365"/>
    <mergeCell ref="G366:H368"/>
    <mergeCell ref="B369:H369"/>
    <mergeCell ref="M369:O369"/>
    <mergeCell ref="A370:H370"/>
    <mergeCell ref="E411:H411"/>
    <mergeCell ref="G412:H414"/>
    <mergeCell ref="A326:C326"/>
    <mergeCell ref="B323:H323"/>
    <mergeCell ref="A373:C373"/>
    <mergeCell ref="A379:H379"/>
    <mergeCell ref="A327:C327"/>
    <mergeCell ref="A335:H335"/>
    <mergeCell ref="A372:C372"/>
    <mergeCell ref="F351:G351"/>
    <mergeCell ref="F353:G353"/>
    <mergeCell ref="B355:E355"/>
    <mergeCell ref="F355:G355"/>
    <mergeCell ref="B357:E357"/>
    <mergeCell ref="F357:G357"/>
    <mergeCell ref="B359:E359"/>
    <mergeCell ref="F359:G359"/>
    <mergeCell ref="M415:O415"/>
    <mergeCell ref="A416:H416"/>
    <mergeCell ref="E456:H456"/>
    <mergeCell ref="G457:H459"/>
    <mergeCell ref="B460:H460"/>
    <mergeCell ref="M460:O460"/>
    <mergeCell ref="A461:H461"/>
    <mergeCell ref="E504:H504"/>
    <mergeCell ref="G505:H507"/>
    <mergeCell ref="A418:C418"/>
    <mergeCell ref="B415:H415"/>
    <mergeCell ref="A464:C464"/>
    <mergeCell ref="A470:H470"/>
    <mergeCell ref="A419:C419"/>
    <mergeCell ref="A425:H425"/>
    <mergeCell ref="A463:C463"/>
    <mergeCell ref="B443:E443"/>
    <mergeCell ref="F443:G443"/>
    <mergeCell ref="B445:E445"/>
    <mergeCell ref="F445:G445"/>
    <mergeCell ref="B447:E447"/>
    <mergeCell ref="F447:G447"/>
    <mergeCell ref="B449:E449"/>
    <mergeCell ref="F449:G449"/>
    <mergeCell ref="M508:O508"/>
    <mergeCell ref="A509:H509"/>
    <mergeCell ref="E553:H553"/>
    <mergeCell ref="G554:H556"/>
    <mergeCell ref="B557:H557"/>
    <mergeCell ref="M557:O557"/>
    <mergeCell ref="A558:H558"/>
    <mergeCell ref="E599:H599"/>
    <mergeCell ref="G600:H602"/>
    <mergeCell ref="A511:C511"/>
    <mergeCell ref="B508:H508"/>
    <mergeCell ref="A512:C512"/>
    <mergeCell ref="A519:H519"/>
    <mergeCell ref="A560:C560"/>
    <mergeCell ref="A561:C561"/>
    <mergeCell ref="A569:H569"/>
    <mergeCell ref="B537:E537"/>
    <mergeCell ref="F537:G537"/>
    <mergeCell ref="B547:D547"/>
    <mergeCell ref="F547:G547"/>
    <mergeCell ref="B520:E520"/>
    <mergeCell ref="F520:G520"/>
    <mergeCell ref="B523:E523"/>
    <mergeCell ref="F523:G523"/>
    <mergeCell ref="M694:O694"/>
    <mergeCell ref="A695:H695"/>
    <mergeCell ref="E737:H737"/>
    <mergeCell ref="G738:H740"/>
    <mergeCell ref="B741:H741"/>
    <mergeCell ref="M741:O741"/>
    <mergeCell ref="M603:O603"/>
    <mergeCell ref="A604:H604"/>
    <mergeCell ref="E645:H645"/>
    <mergeCell ref="G646:H648"/>
    <mergeCell ref="B649:H649"/>
    <mergeCell ref="M649:O649"/>
    <mergeCell ref="A650:H650"/>
    <mergeCell ref="E690:H690"/>
    <mergeCell ref="G691:H693"/>
    <mergeCell ref="A606:C606"/>
    <mergeCell ref="B603:H603"/>
    <mergeCell ref="A652:C652"/>
    <mergeCell ref="A698:C698"/>
    <mergeCell ref="A705:H705"/>
    <mergeCell ref="F633:G633"/>
    <mergeCell ref="B635:E635"/>
    <mergeCell ref="F635:G635"/>
    <mergeCell ref="B637:E637"/>
  </mergeCells>
  <pageMargins left="0.90551181102362199" right="0.90551181102362199" top="0.39370078740157483" bottom="0.39370078740157483" header="0.39370078740157483" footer="0.39370078740157483"/>
  <pageSetup scale="50" fitToHeight="0" orientation="portrait" r:id="rId1"/>
  <rowBreaks count="2" manualBreakCount="2">
    <brk id="736" max="7" man="1"/>
    <brk id="8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F0DFA-A744-46AD-A145-26D67C1CBBEA}">
  <sheetPr>
    <pageSetUpPr fitToPage="1"/>
  </sheetPr>
  <dimension ref="A1:I231"/>
  <sheetViews>
    <sheetView view="pageBreakPreview" topLeftCell="A202" zoomScale="130" zoomScaleNormal="100" zoomScaleSheetLayoutView="130" workbookViewId="0">
      <selection activeCell="F189" sqref="F189:I189"/>
    </sheetView>
  </sheetViews>
  <sheetFormatPr defaultRowHeight="15"/>
  <cols>
    <col min="1" max="1" width="9.140625" style="74"/>
    <col min="2" max="2" width="38.7109375" style="74" customWidth="1"/>
    <col min="3" max="3" width="14.42578125" style="74" customWidth="1"/>
    <col min="4" max="4" width="9.140625" style="74"/>
    <col min="5" max="5" width="12.7109375" style="74" customWidth="1"/>
    <col min="6" max="6" width="14.7109375" style="74" customWidth="1"/>
    <col min="7" max="7" width="14.42578125" style="74" customWidth="1"/>
    <col min="8" max="8" width="33" style="74" customWidth="1"/>
    <col min="9" max="9" width="0" style="74" hidden="1" customWidth="1"/>
    <col min="10" max="16384" width="9.140625" style="74"/>
  </cols>
  <sheetData>
    <row r="1" spans="1:9" ht="27">
      <c r="A1" s="97"/>
      <c r="B1" s="129"/>
      <c r="C1" s="97"/>
      <c r="D1" s="97"/>
      <c r="E1" s="97"/>
      <c r="F1" s="543" t="s">
        <v>505</v>
      </c>
      <c r="G1" s="542"/>
      <c r="H1" s="542"/>
      <c r="I1" s="542"/>
    </row>
    <row r="2" spans="1:9" ht="55.5" customHeight="1">
      <c r="A2" s="97"/>
      <c r="B2" s="129"/>
      <c r="C2" s="97"/>
      <c r="D2" s="97"/>
      <c r="E2" s="97"/>
      <c r="F2" s="166"/>
      <c r="G2" s="542" t="s">
        <v>474</v>
      </c>
      <c r="H2" s="542"/>
      <c r="I2" s="165"/>
    </row>
    <row r="3" spans="1:9" ht="27">
      <c r="A3" s="33"/>
      <c r="B3" s="34"/>
      <c r="C3" s="33"/>
      <c r="D3" s="98" t="s">
        <v>77</v>
      </c>
      <c r="E3" s="99"/>
      <c r="F3" s="33"/>
      <c r="G3" s="33"/>
      <c r="H3" s="569"/>
      <c r="I3" s="569"/>
    </row>
    <row r="4" spans="1:9" ht="42.75" customHeight="1">
      <c r="A4" s="570" t="s">
        <v>171</v>
      </c>
      <c r="B4" s="570"/>
      <c r="C4" s="570"/>
      <c r="D4" s="570"/>
      <c r="E4" s="570"/>
      <c r="F4" s="570"/>
      <c r="G4" s="570"/>
      <c r="H4" s="570"/>
      <c r="I4" s="570"/>
    </row>
    <row r="5" spans="1:9">
      <c r="H5" s="74" t="s">
        <v>74</v>
      </c>
    </row>
    <row r="7" spans="1:9" s="100" customFormat="1" ht="23.25" customHeight="1">
      <c r="A7" s="545" t="s">
        <v>166</v>
      </c>
      <c r="B7" s="545"/>
      <c r="C7" s="545"/>
      <c r="F7" s="101"/>
      <c r="G7" s="499"/>
      <c r="H7" s="496" t="s">
        <v>437</v>
      </c>
    </row>
    <row r="8" spans="1:9" s="508" customFormat="1" ht="21" customHeight="1">
      <c r="A8" s="561" t="s">
        <v>13</v>
      </c>
      <c r="B8" s="561"/>
      <c r="C8" s="561"/>
      <c r="D8" s="509"/>
      <c r="E8" s="509"/>
      <c r="F8" s="507"/>
      <c r="G8" s="507"/>
      <c r="H8" s="507" t="s">
        <v>76</v>
      </c>
    </row>
    <row r="9" spans="1:9" s="482" customFormat="1" ht="57.75" customHeight="1">
      <c r="A9" s="274" t="s">
        <v>0</v>
      </c>
      <c r="B9" s="231" t="s">
        <v>1</v>
      </c>
      <c r="C9" s="232" t="s">
        <v>2</v>
      </c>
      <c r="D9" s="233" t="s">
        <v>3</v>
      </c>
      <c r="E9" s="505" t="s">
        <v>491</v>
      </c>
      <c r="F9" s="505" t="s">
        <v>492</v>
      </c>
      <c r="G9" s="231" t="s">
        <v>69</v>
      </c>
      <c r="H9" s="498" t="s">
        <v>5</v>
      </c>
    </row>
    <row r="10" spans="1:9" ht="18" customHeight="1">
      <c r="A10" s="235">
        <v>1</v>
      </c>
      <c r="B10" s="235">
        <v>2</v>
      </c>
      <c r="C10" s="235">
        <v>3</v>
      </c>
      <c r="D10" s="235">
        <v>4</v>
      </c>
      <c r="E10" s="235">
        <v>5</v>
      </c>
      <c r="F10" s="235">
        <v>6</v>
      </c>
      <c r="G10" s="235">
        <v>7</v>
      </c>
      <c r="H10" s="235">
        <v>8</v>
      </c>
    </row>
    <row r="11" spans="1:9" s="10" customFormat="1" ht="30" customHeight="1">
      <c r="A11" s="24">
        <v>1</v>
      </c>
      <c r="B11" s="227" t="s">
        <v>167</v>
      </c>
      <c r="C11" s="24" t="s">
        <v>6</v>
      </c>
      <c r="D11" s="18">
        <v>1</v>
      </c>
      <c r="E11" s="18">
        <v>15000</v>
      </c>
      <c r="F11" s="24">
        <f t="shared" ref="F11:F14" si="0">D11*E11</f>
        <v>15000</v>
      </c>
      <c r="G11" s="24">
        <v>2007</v>
      </c>
      <c r="H11" s="24"/>
      <c r="I11" s="273"/>
    </row>
    <row r="12" spans="1:9" s="10" customFormat="1" ht="31.5" customHeight="1">
      <c r="A12" s="24">
        <v>2</v>
      </c>
      <c r="B12" s="227" t="s">
        <v>168</v>
      </c>
      <c r="C12" s="24" t="s">
        <v>6</v>
      </c>
      <c r="D12" s="24">
        <v>10</v>
      </c>
      <c r="E12" s="24">
        <v>250</v>
      </c>
      <c r="F12" s="24">
        <f t="shared" si="0"/>
        <v>2500</v>
      </c>
      <c r="G12" s="24">
        <v>2013</v>
      </c>
      <c r="H12" s="24"/>
      <c r="I12" s="73"/>
    </row>
    <row r="13" spans="1:9" s="10" customFormat="1" ht="31.5" customHeight="1">
      <c r="A13" s="24">
        <v>3</v>
      </c>
      <c r="B13" s="227" t="s">
        <v>169</v>
      </c>
      <c r="C13" s="24" t="s">
        <v>6</v>
      </c>
      <c r="D13" s="24">
        <v>12</v>
      </c>
      <c r="E13" s="24">
        <v>230</v>
      </c>
      <c r="F13" s="24">
        <f t="shared" si="0"/>
        <v>2760</v>
      </c>
      <c r="G13" s="24">
        <v>2013</v>
      </c>
      <c r="H13" s="24"/>
      <c r="I13" s="73"/>
    </row>
    <row r="14" spans="1:9" s="10" customFormat="1" ht="31.5" customHeight="1">
      <c r="A14" s="24">
        <v>4</v>
      </c>
      <c r="B14" s="227" t="s">
        <v>170</v>
      </c>
      <c r="C14" s="24" t="s">
        <v>6</v>
      </c>
      <c r="D14" s="24">
        <v>12</v>
      </c>
      <c r="E14" s="24">
        <v>94</v>
      </c>
      <c r="F14" s="24">
        <f t="shared" si="0"/>
        <v>1128</v>
      </c>
      <c r="G14" s="24">
        <v>2013</v>
      </c>
      <c r="H14" s="24"/>
      <c r="I14" s="73"/>
    </row>
    <row r="15" spans="1:9" ht="20.25" customHeight="1">
      <c r="A15" s="24"/>
      <c r="B15" s="238" t="s">
        <v>10</v>
      </c>
      <c r="C15" s="106"/>
      <c r="D15" s="107">
        <f>SUM(D11:D14)</f>
        <v>35</v>
      </c>
      <c r="E15" s="89" t="s">
        <v>11</v>
      </c>
      <c r="F15" s="107">
        <f>SUM(F11:F14)</f>
        <v>21388</v>
      </c>
      <c r="G15" s="108"/>
      <c r="H15" s="123"/>
    </row>
    <row r="16" spans="1:9" ht="20.25" customHeight="1">
      <c r="A16" s="73"/>
      <c r="B16" s="331"/>
      <c r="C16" s="110"/>
      <c r="D16" s="141"/>
      <c r="E16" s="385"/>
      <c r="F16" s="141"/>
      <c r="G16" s="113"/>
      <c r="H16" s="142"/>
    </row>
    <row r="17" spans="1:8" ht="20.25" customHeight="1">
      <c r="A17" s="547" t="s">
        <v>58</v>
      </c>
      <c r="B17" s="547"/>
      <c r="C17" s="547"/>
      <c r="D17" s="547"/>
      <c r="E17" s="547"/>
      <c r="F17" s="547"/>
      <c r="G17" s="547"/>
      <c r="H17" s="547"/>
    </row>
    <row r="18" spans="1:8" ht="20.25" customHeight="1">
      <c r="A18" s="288"/>
      <c r="B18" s="552" t="s">
        <v>371</v>
      </c>
      <c r="C18" s="552"/>
      <c r="D18" s="552"/>
      <c r="E18" s="552"/>
      <c r="F18" s="555" t="s">
        <v>49</v>
      </c>
      <c r="G18" s="555"/>
      <c r="H18" s="380" t="s">
        <v>372</v>
      </c>
    </row>
    <row r="19" spans="1:8" ht="20.25" customHeight="1">
      <c r="A19" s="288"/>
      <c r="B19" s="380"/>
      <c r="C19" s="380"/>
      <c r="D19" s="380"/>
      <c r="E19" s="380"/>
      <c r="F19" s="408"/>
      <c r="G19" s="408"/>
      <c r="H19" s="380"/>
    </row>
    <row r="20" spans="1:8" ht="20.25" customHeight="1">
      <c r="A20" s="78"/>
      <c r="B20" s="409" t="s">
        <v>396</v>
      </c>
      <c r="C20" s="79"/>
      <c r="D20" s="80"/>
      <c r="E20" s="80"/>
      <c r="F20" s="81"/>
      <c r="G20" s="78"/>
      <c r="H20" s="78"/>
    </row>
    <row r="21" spans="1:8" ht="20.25" customHeight="1">
      <c r="A21" s="288"/>
      <c r="B21" s="556" t="s">
        <v>406</v>
      </c>
      <c r="C21" s="556"/>
      <c r="D21" s="556"/>
      <c r="E21" s="556"/>
      <c r="F21" s="557" t="s">
        <v>49</v>
      </c>
      <c r="G21" s="557"/>
      <c r="H21" s="220" t="s">
        <v>26</v>
      </c>
    </row>
    <row r="22" spans="1:8" ht="20.25" customHeight="1">
      <c r="A22" s="288"/>
      <c r="B22" s="411"/>
      <c r="C22" s="411"/>
      <c r="D22" s="412"/>
      <c r="E22" s="412"/>
      <c r="F22" s="413"/>
      <c r="G22" s="50"/>
      <c r="H22" s="381"/>
    </row>
    <row r="23" spans="1:8" ht="31.5" customHeight="1">
      <c r="A23" s="288"/>
      <c r="B23" s="549" t="s">
        <v>374</v>
      </c>
      <c r="C23" s="549"/>
      <c r="D23" s="549"/>
      <c r="E23" s="549"/>
      <c r="F23" s="557" t="s">
        <v>49</v>
      </c>
      <c r="G23" s="557"/>
      <c r="H23" s="220" t="s">
        <v>25</v>
      </c>
    </row>
    <row r="24" spans="1:8" ht="20.25" customHeight="1">
      <c r="A24" s="288"/>
      <c r="B24" s="11"/>
      <c r="C24" s="11"/>
      <c r="D24" s="12"/>
      <c r="E24" s="12"/>
      <c r="F24" s="13"/>
      <c r="G24" s="9"/>
      <c r="H24" s="426"/>
    </row>
    <row r="25" spans="1:8" ht="33" customHeight="1">
      <c r="A25" s="56"/>
      <c r="B25" s="549" t="s">
        <v>375</v>
      </c>
      <c r="C25" s="549"/>
      <c r="D25" s="549"/>
      <c r="E25" s="549"/>
      <c r="F25" s="555" t="s">
        <v>42</v>
      </c>
      <c r="G25" s="555"/>
      <c r="H25" s="380" t="s">
        <v>376</v>
      </c>
    </row>
    <row r="26" spans="1:8" ht="20.25" customHeight="1">
      <c r="A26" s="288"/>
      <c r="B26" s="386"/>
      <c r="C26" s="377"/>
      <c r="D26" s="377"/>
      <c r="E26" s="377"/>
      <c r="F26" s="387"/>
      <c r="G26" s="386"/>
      <c r="H26" s="380"/>
    </row>
    <row r="27" spans="1:8" ht="20.25" customHeight="1">
      <c r="A27" s="288"/>
      <c r="B27" s="552" t="s">
        <v>377</v>
      </c>
      <c r="C27" s="552"/>
      <c r="D27" s="552"/>
      <c r="E27" s="377"/>
      <c r="F27" s="555" t="s">
        <v>49</v>
      </c>
      <c r="G27" s="555"/>
      <c r="H27" s="380" t="s">
        <v>27</v>
      </c>
    </row>
    <row r="28" spans="1:8" ht="20.25" customHeight="1">
      <c r="A28" s="56"/>
      <c r="B28" s="378"/>
      <c r="C28" s="56"/>
      <c r="D28" s="56"/>
      <c r="E28" s="56"/>
      <c r="F28" s="56"/>
      <c r="G28" s="56"/>
      <c r="H28" s="378"/>
    </row>
    <row r="29" spans="1:8" ht="39" customHeight="1">
      <c r="A29" s="288"/>
      <c r="B29" s="549" t="s">
        <v>378</v>
      </c>
      <c r="C29" s="549"/>
      <c r="D29" s="549"/>
      <c r="E29" s="549"/>
      <c r="F29" s="555" t="s">
        <v>42</v>
      </c>
      <c r="G29" s="555"/>
      <c r="H29" s="220" t="s">
        <v>28</v>
      </c>
    </row>
    <row r="30" spans="1:8" ht="20.25" customHeight="1">
      <c r="A30" s="288"/>
      <c r="B30" s="19"/>
      <c r="C30" s="19"/>
      <c r="D30" s="19"/>
      <c r="E30" s="19"/>
      <c r="F30" s="19"/>
      <c r="G30" s="19"/>
      <c r="H30" s="20"/>
    </row>
    <row r="31" spans="1:8" ht="20.25" customHeight="1">
      <c r="A31" s="56"/>
      <c r="B31" s="380" t="s">
        <v>29</v>
      </c>
      <c r="C31" s="19"/>
      <c r="D31" s="19"/>
      <c r="E31" s="19"/>
      <c r="F31" s="555" t="s">
        <v>42</v>
      </c>
      <c r="G31" s="555"/>
      <c r="H31" s="380" t="s">
        <v>30</v>
      </c>
    </row>
    <row r="32" spans="1:8" ht="20.25" customHeight="1">
      <c r="A32" s="56"/>
      <c r="B32" s="52"/>
      <c r="C32" s="52"/>
      <c r="D32" s="52"/>
      <c r="E32" s="52"/>
      <c r="F32" s="377"/>
      <c r="G32" s="386"/>
      <c r="H32" s="381"/>
    </row>
    <row r="33" spans="1:8" ht="36" customHeight="1">
      <c r="A33" s="56"/>
      <c r="B33" s="562" t="s">
        <v>379</v>
      </c>
      <c r="C33" s="562"/>
      <c r="D33" s="562"/>
      <c r="E33" s="562"/>
      <c r="F33" s="560" t="s">
        <v>380</v>
      </c>
      <c r="G33" s="560"/>
      <c r="H33" s="368" t="s">
        <v>31</v>
      </c>
    </row>
    <row r="34" spans="1:8" ht="20.25" customHeight="1">
      <c r="A34" s="563"/>
      <c r="B34" s="563"/>
      <c r="C34" s="563"/>
      <c r="D34" s="563"/>
      <c r="E34" s="563"/>
      <c r="F34" s="563"/>
      <c r="G34" s="563"/>
      <c r="H34" s="563"/>
    </row>
    <row r="35" spans="1:8" ht="20.25" customHeight="1">
      <c r="A35" s="56"/>
      <c r="B35" s="552" t="s">
        <v>405</v>
      </c>
      <c r="C35" s="552"/>
      <c r="D35" s="552"/>
      <c r="E35" s="552"/>
      <c r="F35" s="548" t="s">
        <v>68</v>
      </c>
      <c r="G35" s="548"/>
      <c r="H35" s="220" t="s">
        <v>382</v>
      </c>
    </row>
    <row r="36" spans="1:8" ht="20.25" customHeight="1">
      <c r="A36" s="56"/>
      <c r="B36" s="380"/>
      <c r="C36" s="380"/>
      <c r="D36" s="380"/>
      <c r="E36" s="380"/>
      <c r="F36" s="5"/>
      <c r="G36" s="5"/>
      <c r="H36" s="220"/>
    </row>
    <row r="37" spans="1:8" ht="35.25" customHeight="1">
      <c r="A37" s="56"/>
      <c r="B37" s="549" t="s">
        <v>383</v>
      </c>
      <c r="C37" s="549"/>
      <c r="D37" s="549"/>
      <c r="E37" s="549"/>
      <c r="F37" s="548" t="s">
        <v>68</v>
      </c>
      <c r="G37" s="548"/>
      <c r="H37" s="380" t="s">
        <v>40</v>
      </c>
    </row>
    <row r="38" spans="1:8" ht="20.25" customHeight="1">
      <c r="A38" s="56"/>
      <c r="B38" s="19"/>
      <c r="C38" s="19"/>
      <c r="D38" s="19"/>
      <c r="E38" s="19"/>
      <c r="F38" s="19"/>
      <c r="G38" s="19"/>
      <c r="H38" s="20"/>
    </row>
    <row r="39" spans="1:8" ht="33.75" customHeight="1">
      <c r="A39" s="56"/>
      <c r="B39" s="549" t="s">
        <v>404</v>
      </c>
      <c r="C39" s="549"/>
      <c r="D39" s="549"/>
      <c r="E39" s="549"/>
      <c r="F39" s="555" t="s">
        <v>42</v>
      </c>
      <c r="G39" s="555"/>
      <c r="H39" s="380" t="s">
        <v>385</v>
      </c>
    </row>
    <row r="40" spans="1:8" ht="20.25" customHeight="1">
      <c r="A40" s="56"/>
      <c r="B40" s="220"/>
      <c r="C40" s="220"/>
      <c r="D40" s="220"/>
      <c r="E40" s="220"/>
      <c r="F40" s="408"/>
      <c r="G40" s="408"/>
      <c r="H40" s="380"/>
    </row>
    <row r="41" spans="1:8" ht="20.25" customHeight="1">
      <c r="A41" s="56"/>
      <c r="B41" s="552" t="s">
        <v>403</v>
      </c>
      <c r="C41" s="552"/>
      <c r="D41" s="552"/>
      <c r="E41" s="552"/>
      <c r="F41" s="558" t="s">
        <v>42</v>
      </c>
      <c r="G41" s="558"/>
      <c r="H41" s="380" t="s">
        <v>387</v>
      </c>
    </row>
    <row r="42" spans="1:8" ht="20.25" customHeight="1">
      <c r="A42" s="56"/>
      <c r="B42" s="380"/>
      <c r="C42" s="380"/>
      <c r="D42" s="380"/>
      <c r="E42" s="380"/>
      <c r="F42" s="422"/>
      <c r="G42" s="422"/>
      <c r="H42" s="380"/>
    </row>
    <row r="43" spans="1:8" ht="33" customHeight="1">
      <c r="A43" s="56"/>
      <c r="B43" s="549" t="s">
        <v>391</v>
      </c>
      <c r="C43" s="549"/>
      <c r="D43" s="549"/>
      <c r="E43" s="549"/>
      <c r="F43" s="555" t="s">
        <v>42</v>
      </c>
      <c r="G43" s="555"/>
      <c r="H43" s="380" t="s">
        <v>389</v>
      </c>
    </row>
    <row r="44" spans="1:8" ht="20.25" customHeight="1">
      <c r="A44" s="73"/>
      <c r="B44" s="331"/>
      <c r="C44" s="110"/>
      <c r="D44" s="141"/>
      <c r="E44" s="385"/>
      <c r="F44" s="141"/>
      <c r="G44" s="113"/>
      <c r="H44" s="142"/>
    </row>
    <row r="45" spans="1:8" s="56" customFormat="1" ht="18">
      <c r="B45" s="553" t="s">
        <v>33</v>
      </c>
      <c r="C45" s="553"/>
      <c r="D45" s="553"/>
      <c r="E45" s="553"/>
      <c r="F45" s="560" t="s">
        <v>68</v>
      </c>
      <c r="G45" s="560"/>
      <c r="H45" s="56" t="s">
        <v>34</v>
      </c>
    </row>
    <row r="46" spans="1:8" s="21" customFormat="1" ht="17.25">
      <c r="G46" s="84"/>
    </row>
    <row r="47" spans="1:8" s="21" customFormat="1" ht="17.25">
      <c r="G47" s="84"/>
    </row>
    <row r="48" spans="1:8" s="21" customFormat="1" ht="100.5" customHeight="1">
      <c r="G48" s="84"/>
    </row>
    <row r="49" spans="1:9" ht="27">
      <c r="A49" s="97"/>
      <c r="B49" s="129"/>
      <c r="C49" s="97"/>
      <c r="D49" s="97"/>
      <c r="E49" s="97"/>
      <c r="F49" s="543" t="s">
        <v>506</v>
      </c>
      <c r="G49" s="542"/>
      <c r="H49" s="542"/>
      <c r="I49" s="542"/>
    </row>
    <row r="50" spans="1:9" ht="59.25" customHeight="1">
      <c r="A50" s="97"/>
      <c r="B50" s="129"/>
      <c r="C50" s="97"/>
      <c r="D50" s="97"/>
      <c r="E50" s="97"/>
      <c r="F50" s="204"/>
      <c r="G50" s="542" t="s">
        <v>474</v>
      </c>
      <c r="H50" s="542"/>
      <c r="I50" s="197"/>
    </row>
    <row r="51" spans="1:9" ht="27">
      <c r="A51" s="33"/>
      <c r="B51" s="198"/>
      <c r="C51" s="33"/>
      <c r="D51" s="214" t="s">
        <v>77</v>
      </c>
      <c r="E51" s="99"/>
      <c r="F51" s="33"/>
      <c r="G51" s="33"/>
      <c r="H51" s="569"/>
      <c r="I51" s="569"/>
    </row>
    <row r="52" spans="1:9" ht="42.75" customHeight="1">
      <c r="A52" s="570" t="s">
        <v>172</v>
      </c>
      <c r="B52" s="570"/>
      <c r="C52" s="570"/>
      <c r="D52" s="570"/>
      <c r="E52" s="570"/>
      <c r="F52" s="570"/>
      <c r="G52" s="570"/>
      <c r="H52" s="570"/>
      <c r="I52" s="570"/>
    </row>
    <row r="53" spans="1:9" s="100" customFormat="1" ht="24.75" customHeight="1">
      <c r="A53" s="545" t="s">
        <v>173</v>
      </c>
      <c r="B53" s="545"/>
      <c r="C53" s="545"/>
      <c r="F53" s="101"/>
      <c r="G53" s="499"/>
      <c r="H53" s="496" t="s">
        <v>437</v>
      </c>
    </row>
    <row r="54" spans="1:9" s="508" customFormat="1" ht="21" customHeight="1">
      <c r="A54" s="561" t="s">
        <v>13</v>
      </c>
      <c r="B54" s="561"/>
      <c r="C54" s="561"/>
      <c r="D54" s="509"/>
      <c r="E54" s="509"/>
      <c r="F54" s="507"/>
      <c r="G54" s="507"/>
      <c r="H54" s="507" t="s">
        <v>76</v>
      </c>
    </row>
    <row r="55" spans="1:9" s="482" customFormat="1" ht="57.75" customHeight="1">
      <c r="A55" s="274" t="s">
        <v>0</v>
      </c>
      <c r="B55" s="231" t="s">
        <v>1</v>
      </c>
      <c r="C55" s="232" t="s">
        <v>2</v>
      </c>
      <c r="D55" s="233" t="s">
        <v>3</v>
      </c>
      <c r="E55" s="505" t="s">
        <v>491</v>
      </c>
      <c r="F55" s="505" t="s">
        <v>492</v>
      </c>
      <c r="G55" s="231" t="s">
        <v>69</v>
      </c>
      <c r="H55" s="498" t="s">
        <v>5</v>
      </c>
    </row>
    <row r="56" spans="1:9" ht="18" customHeight="1">
      <c r="A56" s="235">
        <v>1</v>
      </c>
      <c r="B56" s="235">
        <v>2</v>
      </c>
      <c r="C56" s="235">
        <v>3</v>
      </c>
      <c r="D56" s="235">
        <v>4</v>
      </c>
      <c r="E56" s="235">
        <v>5</v>
      </c>
      <c r="F56" s="235">
        <v>6</v>
      </c>
      <c r="G56" s="235">
        <v>7</v>
      </c>
      <c r="H56" s="235">
        <v>8</v>
      </c>
    </row>
    <row r="57" spans="1:9" ht="21" customHeight="1">
      <c r="A57" s="24">
        <v>1</v>
      </c>
      <c r="B57" s="230" t="s">
        <v>174</v>
      </c>
      <c r="C57" s="69" t="s">
        <v>6</v>
      </c>
      <c r="D57" s="70">
        <v>16</v>
      </c>
      <c r="E57" s="70">
        <v>15000</v>
      </c>
      <c r="F57" s="24">
        <f t="shared" ref="F57:F58" si="1">D57*E57</f>
        <v>240000</v>
      </c>
      <c r="G57" s="24">
        <v>1980</v>
      </c>
      <c r="H57" s="24"/>
    </row>
    <row r="58" spans="1:9" ht="24.75" customHeight="1">
      <c r="A58" s="24">
        <v>2</v>
      </c>
      <c r="B58" s="230" t="s">
        <v>175</v>
      </c>
      <c r="C58" s="69" t="s">
        <v>6</v>
      </c>
      <c r="D58" s="70">
        <v>32</v>
      </c>
      <c r="E58" s="70">
        <v>8000</v>
      </c>
      <c r="F58" s="24">
        <f t="shared" si="1"/>
        <v>256000</v>
      </c>
      <c r="G58" s="24">
        <v>1980</v>
      </c>
      <c r="H58" s="24"/>
    </row>
    <row r="59" spans="1:9" ht="23.25" customHeight="1">
      <c r="A59" s="24">
        <v>3</v>
      </c>
      <c r="B59" s="227" t="s">
        <v>176</v>
      </c>
      <c r="C59" s="24" t="s">
        <v>6</v>
      </c>
      <c r="D59" s="18">
        <v>4</v>
      </c>
      <c r="E59" s="18">
        <v>5000</v>
      </c>
      <c r="F59" s="24">
        <v>20000</v>
      </c>
      <c r="G59" s="24">
        <v>2000</v>
      </c>
      <c r="H59" s="24"/>
    </row>
    <row r="60" spans="1:9" ht="18.75" customHeight="1">
      <c r="A60" s="24"/>
      <c r="B60" s="275" t="s">
        <v>10</v>
      </c>
      <c r="C60" s="246"/>
      <c r="D60" s="89">
        <f>SUM(D57:D59)</f>
        <v>52</v>
      </c>
      <c r="E60" s="89" t="s">
        <v>11</v>
      </c>
      <c r="F60" s="89">
        <f>SUM(F57:F59)</f>
        <v>516000</v>
      </c>
      <c r="G60" s="229"/>
      <c r="H60" s="123"/>
    </row>
    <row r="63" spans="1:9" ht="21" customHeight="1">
      <c r="A63" s="547" t="s">
        <v>418</v>
      </c>
      <c r="B63" s="547"/>
      <c r="C63" s="547"/>
      <c r="D63" s="547"/>
      <c r="E63" s="547"/>
      <c r="F63" s="547"/>
      <c r="G63" s="547"/>
      <c r="H63" s="547"/>
    </row>
    <row r="64" spans="1:9" ht="21" customHeight="1">
      <c r="A64" s="288"/>
      <c r="B64" s="552" t="s">
        <v>371</v>
      </c>
      <c r="C64" s="552"/>
      <c r="D64" s="552"/>
      <c r="E64" s="552"/>
      <c r="F64" s="555" t="s">
        <v>49</v>
      </c>
      <c r="G64" s="555"/>
      <c r="H64" s="380" t="s">
        <v>372</v>
      </c>
    </row>
    <row r="65" spans="1:8" s="21" customFormat="1" ht="21" customHeight="1">
      <c r="A65" s="288"/>
      <c r="B65" s="380"/>
      <c r="C65" s="380"/>
      <c r="D65" s="380"/>
      <c r="E65" s="380"/>
      <c r="F65" s="408"/>
      <c r="G65" s="408"/>
      <c r="H65" s="380"/>
    </row>
    <row r="66" spans="1:8" s="21" customFormat="1" ht="21" customHeight="1">
      <c r="A66" s="78"/>
      <c r="B66" s="409" t="s">
        <v>396</v>
      </c>
      <c r="C66" s="79"/>
      <c r="D66" s="80"/>
      <c r="E66" s="80"/>
      <c r="F66" s="81"/>
      <c r="G66" s="78"/>
      <c r="H66" s="78"/>
    </row>
    <row r="67" spans="1:8" ht="42" customHeight="1">
      <c r="A67" s="288"/>
      <c r="B67" s="556" t="s">
        <v>406</v>
      </c>
      <c r="C67" s="556"/>
      <c r="D67" s="556"/>
      <c r="E67" s="556"/>
      <c r="F67" s="557" t="s">
        <v>49</v>
      </c>
      <c r="G67" s="557"/>
      <c r="H67" s="220" t="s">
        <v>26</v>
      </c>
    </row>
    <row r="68" spans="1:8" s="35" customFormat="1" ht="21" customHeight="1">
      <c r="A68" s="288"/>
      <c r="B68" s="411"/>
      <c r="C68" s="411"/>
      <c r="D68" s="412"/>
      <c r="E68" s="412"/>
      <c r="F68" s="413"/>
      <c r="G68" s="50"/>
      <c r="H68" s="381"/>
    </row>
    <row r="69" spans="1:8" s="10" customFormat="1" ht="36.75" customHeight="1">
      <c r="A69" s="288"/>
      <c r="B69" s="549" t="s">
        <v>374</v>
      </c>
      <c r="C69" s="549"/>
      <c r="D69" s="549"/>
      <c r="E69" s="549"/>
      <c r="F69" s="557" t="s">
        <v>49</v>
      </c>
      <c r="G69" s="557"/>
      <c r="H69" s="220" t="s">
        <v>25</v>
      </c>
    </row>
    <row r="70" spans="1:8" s="10" customFormat="1" ht="21" customHeight="1">
      <c r="A70" s="288"/>
      <c r="B70" s="11"/>
      <c r="C70" s="11"/>
      <c r="D70" s="12"/>
      <c r="E70" s="12"/>
      <c r="F70" s="13"/>
      <c r="G70" s="9"/>
      <c r="H70" s="426"/>
    </row>
    <row r="71" spans="1:8" s="10" customFormat="1" ht="32.25" customHeight="1">
      <c r="A71" s="56"/>
      <c r="B71" s="549" t="s">
        <v>375</v>
      </c>
      <c r="C71" s="549"/>
      <c r="D71" s="549"/>
      <c r="E71" s="549"/>
      <c r="F71" s="555" t="s">
        <v>42</v>
      </c>
      <c r="G71" s="555"/>
      <c r="H71" s="380" t="s">
        <v>376</v>
      </c>
    </row>
    <row r="72" spans="1:8" s="10" customFormat="1" ht="21" customHeight="1">
      <c r="A72" s="288"/>
      <c r="B72" s="386"/>
      <c r="C72" s="377"/>
      <c r="D72" s="377"/>
      <c r="E72" s="377"/>
      <c r="F72" s="387"/>
      <c r="G72" s="386"/>
      <c r="H72" s="380"/>
    </row>
    <row r="73" spans="1:8" s="10" customFormat="1" ht="21" customHeight="1">
      <c r="A73" s="288"/>
      <c r="B73" s="552" t="s">
        <v>377</v>
      </c>
      <c r="C73" s="552"/>
      <c r="D73" s="552"/>
      <c r="E73" s="377"/>
      <c r="F73" s="555" t="s">
        <v>49</v>
      </c>
      <c r="G73" s="555"/>
      <c r="H73" s="380" t="s">
        <v>27</v>
      </c>
    </row>
    <row r="74" spans="1:8" s="10" customFormat="1" ht="21" customHeight="1">
      <c r="A74" s="56"/>
      <c r="B74" s="378"/>
      <c r="C74" s="56"/>
      <c r="D74" s="56"/>
      <c r="E74" s="56"/>
      <c r="F74" s="56"/>
      <c r="G74" s="56"/>
      <c r="H74" s="378"/>
    </row>
    <row r="75" spans="1:8" s="10" customFormat="1" ht="39" customHeight="1">
      <c r="A75" s="288"/>
      <c r="B75" s="549" t="s">
        <v>378</v>
      </c>
      <c r="C75" s="549"/>
      <c r="D75" s="549"/>
      <c r="E75" s="549"/>
      <c r="F75" s="555" t="s">
        <v>42</v>
      </c>
      <c r="G75" s="555"/>
      <c r="H75" s="220" t="s">
        <v>28</v>
      </c>
    </row>
    <row r="76" spans="1:8" s="10" customFormat="1" ht="21" customHeight="1">
      <c r="A76" s="288"/>
      <c r="B76" s="19"/>
      <c r="C76" s="19"/>
      <c r="D76" s="19"/>
      <c r="E76" s="19"/>
      <c r="F76" s="19"/>
      <c r="G76" s="19"/>
      <c r="H76" s="20"/>
    </row>
    <row r="77" spans="1:8" s="10" customFormat="1" ht="21" customHeight="1">
      <c r="A77" s="56"/>
      <c r="B77" s="380" t="s">
        <v>29</v>
      </c>
      <c r="C77" s="19"/>
      <c r="D77" s="19"/>
      <c r="E77" s="19"/>
      <c r="F77" s="555" t="s">
        <v>42</v>
      </c>
      <c r="G77" s="555"/>
      <c r="H77" s="380" t="s">
        <v>30</v>
      </c>
    </row>
    <row r="78" spans="1:8" s="21" customFormat="1" ht="21" customHeight="1">
      <c r="A78" s="56"/>
      <c r="B78" s="52"/>
      <c r="C78" s="52"/>
      <c r="D78" s="52"/>
      <c r="E78" s="52"/>
      <c r="F78" s="377"/>
      <c r="G78" s="386"/>
      <c r="H78" s="381"/>
    </row>
    <row r="79" spans="1:8" s="21" customFormat="1" ht="37.5" customHeight="1">
      <c r="A79" s="56"/>
      <c r="B79" s="562" t="s">
        <v>379</v>
      </c>
      <c r="C79" s="562"/>
      <c r="D79" s="562"/>
      <c r="E79" s="562"/>
      <c r="F79" s="560" t="s">
        <v>380</v>
      </c>
      <c r="G79" s="560"/>
      <c r="H79" s="368" t="s">
        <v>31</v>
      </c>
    </row>
    <row r="80" spans="1:8" s="21" customFormat="1" ht="21" customHeight="1">
      <c r="A80" s="563"/>
      <c r="B80" s="563"/>
      <c r="C80" s="563"/>
      <c r="D80" s="563"/>
      <c r="E80" s="563"/>
      <c r="F80" s="563"/>
      <c r="G80" s="563"/>
      <c r="H80" s="563"/>
    </row>
    <row r="81" spans="1:9" s="21" customFormat="1" ht="21" customHeight="1">
      <c r="A81" s="56"/>
      <c r="B81" s="552" t="s">
        <v>405</v>
      </c>
      <c r="C81" s="552"/>
      <c r="D81" s="552"/>
      <c r="E81" s="552"/>
      <c r="F81" s="548" t="s">
        <v>68</v>
      </c>
      <c r="G81" s="548"/>
      <c r="H81" s="220" t="s">
        <v>382</v>
      </c>
    </row>
    <row r="82" spans="1:9" s="21" customFormat="1" ht="21" customHeight="1">
      <c r="A82" s="56"/>
      <c r="B82" s="380"/>
      <c r="C82" s="380"/>
      <c r="D82" s="380"/>
      <c r="E82" s="380"/>
      <c r="F82" s="5"/>
      <c r="G82" s="5"/>
      <c r="H82" s="220"/>
    </row>
    <row r="83" spans="1:9" s="21" customFormat="1" ht="33.75" customHeight="1">
      <c r="A83" s="56"/>
      <c r="B83" s="549" t="s">
        <v>383</v>
      </c>
      <c r="C83" s="549"/>
      <c r="D83" s="549"/>
      <c r="E83" s="549"/>
      <c r="F83" s="548" t="s">
        <v>68</v>
      </c>
      <c r="G83" s="548"/>
      <c r="H83" s="380" t="s">
        <v>40</v>
      </c>
    </row>
    <row r="84" spans="1:9" s="21" customFormat="1" ht="21" customHeight="1">
      <c r="A84" s="56"/>
      <c r="B84" s="19"/>
      <c r="C84" s="19"/>
      <c r="D84" s="19"/>
      <c r="E84" s="19"/>
      <c r="F84" s="19"/>
      <c r="G84" s="19"/>
      <c r="H84" s="20"/>
    </row>
    <row r="85" spans="1:9" s="21" customFormat="1" ht="33.75" customHeight="1">
      <c r="A85" s="56"/>
      <c r="B85" s="549" t="s">
        <v>404</v>
      </c>
      <c r="C85" s="549"/>
      <c r="D85" s="549"/>
      <c r="E85" s="549"/>
      <c r="F85" s="555" t="s">
        <v>42</v>
      </c>
      <c r="G85" s="555"/>
      <c r="H85" s="380" t="s">
        <v>385</v>
      </c>
    </row>
    <row r="86" spans="1:9" s="21" customFormat="1" ht="21" customHeight="1">
      <c r="A86" s="56"/>
      <c r="B86" s="220"/>
      <c r="C86" s="220"/>
      <c r="D86" s="220"/>
      <c r="E86" s="220"/>
      <c r="F86" s="408"/>
      <c r="G86" s="408"/>
      <c r="H86" s="380"/>
    </row>
    <row r="87" spans="1:9" s="21" customFormat="1" ht="21" customHeight="1">
      <c r="A87" s="56"/>
      <c r="B87" s="552" t="s">
        <v>403</v>
      </c>
      <c r="C87" s="552"/>
      <c r="D87" s="552"/>
      <c r="E87" s="552"/>
      <c r="F87" s="558" t="s">
        <v>42</v>
      </c>
      <c r="G87" s="558"/>
      <c r="H87" s="380" t="s">
        <v>387</v>
      </c>
    </row>
    <row r="88" spans="1:9" s="21" customFormat="1" ht="21" customHeight="1">
      <c r="A88" s="56"/>
      <c r="B88" s="380"/>
      <c r="C88" s="380"/>
      <c r="D88" s="380"/>
      <c r="E88" s="380"/>
      <c r="F88" s="422"/>
      <c r="G88" s="422"/>
      <c r="H88" s="380"/>
    </row>
    <row r="89" spans="1:9" s="21" customFormat="1" ht="35.25" customHeight="1">
      <c r="A89" s="56"/>
      <c r="B89" s="549" t="s">
        <v>391</v>
      </c>
      <c r="C89" s="549"/>
      <c r="D89" s="549"/>
      <c r="E89" s="549"/>
      <c r="F89" s="555" t="s">
        <v>42</v>
      </c>
      <c r="G89" s="555"/>
      <c r="H89" s="380" t="s">
        <v>389</v>
      </c>
    </row>
    <row r="90" spans="1:9" s="21" customFormat="1" ht="21" customHeight="1"/>
    <row r="91" spans="1:9" s="21" customFormat="1" ht="21" customHeight="1">
      <c r="B91" s="56" t="s">
        <v>180</v>
      </c>
      <c r="C91" s="56"/>
      <c r="D91" s="56"/>
      <c r="E91" s="56"/>
      <c r="F91" s="560" t="s">
        <v>41</v>
      </c>
      <c r="G91" s="560"/>
      <c r="H91" s="56" t="s">
        <v>420</v>
      </c>
    </row>
    <row r="95" spans="1:9" ht="128.25" customHeight="1"/>
    <row r="96" spans="1:9" ht="27">
      <c r="A96" s="97"/>
      <c r="B96" s="129"/>
      <c r="C96" s="97"/>
      <c r="D96" s="97"/>
      <c r="E96" s="97"/>
      <c r="F96" s="543" t="s">
        <v>507</v>
      </c>
      <c r="G96" s="542"/>
      <c r="H96" s="542"/>
      <c r="I96" s="542"/>
    </row>
    <row r="97" spans="1:9" ht="51.75" customHeight="1">
      <c r="A97" s="97"/>
      <c r="B97" s="129"/>
      <c r="C97" s="97"/>
      <c r="D97" s="97"/>
      <c r="E97" s="97"/>
      <c r="F97" s="204"/>
      <c r="G97" s="542" t="s">
        <v>474</v>
      </c>
      <c r="H97" s="542"/>
      <c r="I97" s="197"/>
    </row>
    <row r="98" spans="1:9" ht="27">
      <c r="A98" s="33"/>
      <c r="B98" s="198"/>
      <c r="C98" s="33"/>
      <c r="D98" s="214" t="s">
        <v>77</v>
      </c>
      <c r="E98" s="99"/>
      <c r="F98" s="33"/>
      <c r="G98" s="33"/>
      <c r="H98" s="569"/>
      <c r="I98" s="569"/>
    </row>
    <row r="99" spans="1:9" ht="42.75" customHeight="1">
      <c r="A99" s="570" t="s">
        <v>177</v>
      </c>
      <c r="B99" s="570"/>
      <c r="C99" s="570"/>
      <c r="D99" s="570"/>
      <c r="E99" s="570"/>
      <c r="F99" s="570"/>
      <c r="G99" s="570"/>
      <c r="H99" s="570"/>
      <c r="I99" s="570"/>
    </row>
    <row r="101" spans="1:9" s="100" customFormat="1" ht="24.75" customHeight="1">
      <c r="A101" s="545" t="s">
        <v>178</v>
      </c>
      <c r="B101" s="545"/>
      <c r="C101" s="545"/>
      <c r="F101" s="101"/>
      <c r="G101" s="499"/>
      <c r="H101" s="496" t="s">
        <v>437</v>
      </c>
    </row>
    <row r="102" spans="1:9" s="508" customFormat="1" ht="21" customHeight="1">
      <c r="A102" s="561" t="s">
        <v>13</v>
      </c>
      <c r="B102" s="561"/>
      <c r="C102" s="561"/>
      <c r="D102" s="509"/>
      <c r="E102" s="509"/>
      <c r="F102" s="507"/>
      <c r="G102" s="507"/>
      <c r="H102" s="507" t="s">
        <v>76</v>
      </c>
    </row>
    <row r="103" spans="1:9" s="482" customFormat="1" ht="57.75" customHeight="1">
      <c r="A103" s="274" t="s">
        <v>0</v>
      </c>
      <c r="B103" s="231" t="s">
        <v>1</v>
      </c>
      <c r="C103" s="232" t="s">
        <v>2</v>
      </c>
      <c r="D103" s="233" t="s">
        <v>3</v>
      </c>
      <c r="E103" s="505" t="s">
        <v>491</v>
      </c>
      <c r="F103" s="505" t="s">
        <v>492</v>
      </c>
      <c r="G103" s="231" t="s">
        <v>69</v>
      </c>
      <c r="H103" s="498" t="s">
        <v>5</v>
      </c>
    </row>
    <row r="104" spans="1:9" ht="18" customHeight="1">
      <c r="A104" s="235">
        <v>1</v>
      </c>
      <c r="B104" s="235">
        <v>2</v>
      </c>
      <c r="C104" s="235">
        <v>3</v>
      </c>
      <c r="D104" s="235">
        <v>4</v>
      </c>
      <c r="E104" s="235">
        <v>5</v>
      </c>
      <c r="F104" s="235">
        <v>6</v>
      </c>
      <c r="G104" s="235">
        <v>7</v>
      </c>
      <c r="H104" s="235">
        <v>8</v>
      </c>
    </row>
    <row r="105" spans="1:9" ht="22.5" customHeight="1">
      <c r="A105" s="236">
        <v>1</v>
      </c>
      <c r="B105" s="227" t="s">
        <v>127</v>
      </c>
      <c r="C105" s="24" t="s">
        <v>6</v>
      </c>
      <c r="D105" s="24">
        <v>19</v>
      </c>
      <c r="E105" s="18">
        <v>6000</v>
      </c>
      <c r="F105" s="24">
        <f t="shared" ref="F105" si="2">D105*E105</f>
        <v>114000</v>
      </c>
      <c r="G105" s="70">
        <v>2018</v>
      </c>
      <c r="H105" s="70"/>
      <c r="I105" s="222"/>
    </row>
    <row r="106" spans="1:9" s="279" customFormat="1" ht="21" customHeight="1">
      <c r="A106" s="24"/>
      <c r="B106" s="348" t="s">
        <v>10</v>
      </c>
      <c r="C106" s="276"/>
      <c r="D106" s="89">
        <f>SUM(D105:D105)</f>
        <v>19</v>
      </c>
      <c r="E106" s="89" t="s">
        <v>11</v>
      </c>
      <c r="F106" s="89">
        <f>SUM(F105:F105)</f>
        <v>114000</v>
      </c>
      <c r="G106" s="277"/>
      <c r="H106" s="278"/>
    </row>
    <row r="107" spans="1:9" ht="2.25" customHeight="1">
      <c r="A107" s="27"/>
      <c r="B107" s="33"/>
      <c r="C107" s="10"/>
      <c r="D107" s="118"/>
      <c r="E107" s="7"/>
      <c r="F107" s="118"/>
      <c r="G107" s="119"/>
      <c r="H107" s="82"/>
    </row>
    <row r="108" spans="1:9" ht="21" customHeight="1"/>
    <row r="109" spans="1:9" ht="15" customHeight="1">
      <c r="A109" s="547" t="s">
        <v>418</v>
      </c>
      <c r="B109" s="547"/>
      <c r="C109" s="547"/>
      <c r="D109" s="547"/>
      <c r="E109" s="547"/>
      <c r="F109" s="547"/>
      <c r="G109" s="547"/>
      <c r="H109" s="547"/>
    </row>
    <row r="110" spans="1:9" s="21" customFormat="1" ht="18">
      <c r="A110" s="288"/>
      <c r="B110" s="552" t="s">
        <v>371</v>
      </c>
      <c r="C110" s="552"/>
      <c r="D110" s="552"/>
      <c r="E110" s="552"/>
      <c r="F110" s="555" t="s">
        <v>49</v>
      </c>
      <c r="G110" s="555"/>
      <c r="H110" s="380" t="s">
        <v>372</v>
      </c>
    </row>
    <row r="111" spans="1:9" s="21" customFormat="1" ht="18" customHeight="1">
      <c r="A111" s="288"/>
      <c r="B111" s="380"/>
      <c r="C111" s="380"/>
      <c r="D111" s="380"/>
      <c r="E111" s="380"/>
      <c r="F111" s="408"/>
      <c r="G111" s="408"/>
      <c r="H111" s="380"/>
    </row>
    <row r="112" spans="1:9" s="21" customFormat="1" ht="18" customHeight="1">
      <c r="A112" s="78"/>
      <c r="B112" s="409" t="s">
        <v>396</v>
      </c>
      <c r="C112" s="79"/>
      <c r="D112" s="80"/>
      <c r="E112" s="80"/>
      <c r="F112" s="81"/>
      <c r="G112" s="78"/>
      <c r="H112" s="78"/>
    </row>
    <row r="113" spans="1:8" s="35" customFormat="1" ht="39.75" customHeight="1">
      <c r="A113" s="288"/>
      <c r="B113" s="556" t="s">
        <v>406</v>
      </c>
      <c r="C113" s="556"/>
      <c r="D113" s="556"/>
      <c r="E113" s="556"/>
      <c r="F113" s="557" t="s">
        <v>49</v>
      </c>
      <c r="G113" s="557"/>
      <c r="H113" s="220" t="s">
        <v>26</v>
      </c>
    </row>
    <row r="114" spans="1:8" s="10" customFormat="1" ht="18.75" customHeight="1">
      <c r="A114" s="288"/>
      <c r="B114" s="411"/>
      <c r="C114" s="411"/>
      <c r="D114" s="412"/>
      <c r="E114" s="412"/>
      <c r="F114" s="413"/>
      <c r="G114" s="50"/>
      <c r="H114" s="381"/>
    </row>
    <row r="115" spans="1:8" s="10" customFormat="1" ht="29.25" customHeight="1">
      <c r="A115" s="288"/>
      <c r="B115" s="549" t="s">
        <v>374</v>
      </c>
      <c r="C115" s="549"/>
      <c r="D115" s="549"/>
      <c r="E115" s="549"/>
      <c r="F115" s="557" t="s">
        <v>49</v>
      </c>
      <c r="G115" s="557"/>
      <c r="H115" s="220" t="s">
        <v>25</v>
      </c>
    </row>
    <row r="116" spans="1:8" s="10" customFormat="1" ht="18.75" customHeight="1">
      <c r="A116" s="288"/>
      <c r="B116" s="11"/>
      <c r="C116" s="11"/>
      <c r="D116" s="12"/>
      <c r="E116" s="12"/>
      <c r="F116" s="13"/>
      <c r="G116" s="9"/>
      <c r="H116" s="426"/>
    </row>
    <row r="117" spans="1:8" s="10" customFormat="1" ht="32.25" customHeight="1">
      <c r="A117" s="56"/>
      <c r="B117" s="549" t="s">
        <v>375</v>
      </c>
      <c r="C117" s="549"/>
      <c r="D117" s="549"/>
      <c r="E117" s="549"/>
      <c r="F117" s="555" t="s">
        <v>42</v>
      </c>
      <c r="G117" s="555"/>
      <c r="H117" s="380" t="s">
        <v>376</v>
      </c>
    </row>
    <row r="118" spans="1:8" s="10" customFormat="1" ht="18.75" customHeight="1">
      <c r="A118" s="288"/>
      <c r="B118" s="386"/>
      <c r="C118" s="377"/>
      <c r="D118" s="377"/>
      <c r="E118" s="377"/>
      <c r="F118" s="387"/>
      <c r="G118" s="386"/>
      <c r="H118" s="380"/>
    </row>
    <row r="119" spans="1:8" s="10" customFormat="1" ht="18.75" customHeight="1">
      <c r="A119" s="288"/>
      <c r="B119" s="552" t="s">
        <v>377</v>
      </c>
      <c r="C119" s="552"/>
      <c r="D119" s="552"/>
      <c r="E119" s="377"/>
      <c r="F119" s="555" t="s">
        <v>49</v>
      </c>
      <c r="G119" s="555"/>
      <c r="H119" s="380" t="s">
        <v>27</v>
      </c>
    </row>
    <row r="120" spans="1:8" s="10" customFormat="1" ht="18.75" customHeight="1">
      <c r="A120" s="56"/>
      <c r="B120" s="378"/>
      <c r="C120" s="56"/>
      <c r="D120" s="56"/>
      <c r="E120" s="56"/>
      <c r="F120" s="56"/>
      <c r="G120" s="56"/>
      <c r="H120" s="378"/>
    </row>
    <row r="121" spans="1:8" s="10" customFormat="1" ht="33" customHeight="1">
      <c r="A121" s="288"/>
      <c r="B121" s="549" t="s">
        <v>378</v>
      </c>
      <c r="C121" s="549"/>
      <c r="D121" s="549"/>
      <c r="E121" s="549"/>
      <c r="F121" s="555" t="s">
        <v>42</v>
      </c>
      <c r="G121" s="555"/>
      <c r="H121" s="220" t="s">
        <v>28</v>
      </c>
    </row>
    <row r="122" spans="1:8" s="10" customFormat="1" ht="16.5" customHeight="1">
      <c r="A122" s="288"/>
      <c r="B122" s="19"/>
      <c r="C122" s="19"/>
      <c r="D122" s="19"/>
      <c r="E122" s="19"/>
      <c r="F122" s="19"/>
      <c r="G122" s="19"/>
      <c r="H122" s="20"/>
    </row>
    <row r="123" spans="1:8" s="10" customFormat="1" ht="18.75" customHeight="1">
      <c r="A123" s="56"/>
      <c r="B123" s="380" t="s">
        <v>29</v>
      </c>
      <c r="C123" s="19"/>
      <c r="D123" s="19"/>
      <c r="E123" s="19"/>
      <c r="F123" s="555" t="s">
        <v>42</v>
      </c>
      <c r="G123" s="555"/>
      <c r="H123" s="380" t="s">
        <v>30</v>
      </c>
    </row>
    <row r="124" spans="1:8" s="21" customFormat="1" ht="24" customHeight="1">
      <c r="A124" s="56"/>
      <c r="B124" s="52"/>
      <c r="C124" s="52"/>
      <c r="D124" s="52"/>
      <c r="E124" s="52"/>
      <c r="F124" s="377"/>
      <c r="G124" s="386"/>
      <c r="H124" s="381"/>
    </row>
    <row r="125" spans="1:8" s="21" customFormat="1" ht="33.75" customHeight="1">
      <c r="A125" s="56"/>
      <c r="B125" s="562" t="s">
        <v>379</v>
      </c>
      <c r="C125" s="562"/>
      <c r="D125" s="562"/>
      <c r="E125" s="562"/>
      <c r="F125" s="560" t="s">
        <v>380</v>
      </c>
      <c r="G125" s="560"/>
      <c r="H125" s="368" t="s">
        <v>31</v>
      </c>
    </row>
    <row r="126" spans="1:8" s="21" customFormat="1" ht="18" customHeight="1">
      <c r="A126" s="563"/>
      <c r="B126" s="563"/>
      <c r="C126" s="563"/>
      <c r="D126" s="563"/>
      <c r="E126" s="563"/>
      <c r="F126" s="563"/>
      <c r="G126" s="563"/>
      <c r="H126" s="563"/>
    </row>
    <row r="127" spans="1:8" s="21" customFormat="1" ht="18">
      <c r="A127" s="56"/>
      <c r="B127" s="552" t="s">
        <v>405</v>
      </c>
      <c r="C127" s="552"/>
      <c r="D127" s="552"/>
      <c r="E127" s="552"/>
      <c r="F127" s="548" t="s">
        <v>68</v>
      </c>
      <c r="G127" s="548"/>
      <c r="H127" s="220" t="s">
        <v>382</v>
      </c>
    </row>
    <row r="128" spans="1:8" s="21" customFormat="1" ht="18" customHeight="1">
      <c r="A128" s="56"/>
      <c r="B128" s="380"/>
      <c r="C128" s="380"/>
      <c r="D128" s="380"/>
      <c r="E128" s="380"/>
      <c r="F128" s="5"/>
      <c r="G128" s="5"/>
      <c r="H128" s="220"/>
    </row>
    <row r="129" spans="1:9" s="21" customFormat="1" ht="28.5" customHeight="1">
      <c r="A129" s="56"/>
      <c r="B129" s="549" t="s">
        <v>383</v>
      </c>
      <c r="C129" s="549"/>
      <c r="D129" s="549"/>
      <c r="E129" s="549"/>
      <c r="F129" s="548" t="s">
        <v>68</v>
      </c>
      <c r="G129" s="548"/>
      <c r="H129" s="380" t="s">
        <v>40</v>
      </c>
    </row>
    <row r="130" spans="1:9" s="21" customFormat="1" ht="18.75" customHeight="1">
      <c r="A130" s="56"/>
      <c r="B130" s="19"/>
      <c r="C130" s="19"/>
      <c r="D130" s="19"/>
      <c r="E130" s="19"/>
      <c r="F130" s="19"/>
      <c r="G130" s="19"/>
      <c r="H130" s="20"/>
    </row>
    <row r="131" spans="1:9" s="21" customFormat="1" ht="34.5" customHeight="1">
      <c r="A131" s="56"/>
      <c r="B131" s="549" t="s">
        <v>404</v>
      </c>
      <c r="C131" s="549"/>
      <c r="D131" s="549"/>
      <c r="E131" s="549"/>
      <c r="F131" s="555" t="s">
        <v>42</v>
      </c>
      <c r="G131" s="555"/>
      <c r="H131" s="380" t="s">
        <v>385</v>
      </c>
    </row>
    <row r="132" spans="1:9" s="21" customFormat="1" ht="18">
      <c r="A132" s="56"/>
      <c r="B132" s="220"/>
      <c r="C132" s="220"/>
      <c r="D132" s="220"/>
      <c r="E132" s="220"/>
      <c r="F132" s="408"/>
      <c r="G132" s="408"/>
      <c r="H132" s="380"/>
    </row>
    <row r="133" spans="1:9" s="21" customFormat="1" ht="18">
      <c r="A133" s="56"/>
      <c r="B133" s="552" t="s">
        <v>403</v>
      </c>
      <c r="C133" s="552"/>
      <c r="D133" s="552"/>
      <c r="E133" s="552"/>
      <c r="F133" s="558" t="s">
        <v>42</v>
      </c>
      <c r="G133" s="558"/>
      <c r="H133" s="380" t="s">
        <v>387</v>
      </c>
    </row>
    <row r="134" spans="1:9" s="21" customFormat="1" ht="18" customHeight="1">
      <c r="A134" s="56"/>
      <c r="B134" s="380"/>
      <c r="C134" s="380"/>
      <c r="D134" s="380"/>
      <c r="E134" s="380"/>
      <c r="F134" s="422"/>
      <c r="G134" s="422"/>
      <c r="H134" s="380"/>
    </row>
    <row r="135" spans="1:9" s="21" customFormat="1" ht="33" customHeight="1">
      <c r="A135" s="56"/>
      <c r="B135" s="549" t="s">
        <v>391</v>
      </c>
      <c r="C135" s="549"/>
      <c r="D135" s="549"/>
      <c r="E135" s="549"/>
      <c r="F135" s="555" t="s">
        <v>42</v>
      </c>
      <c r="G135" s="555"/>
      <c r="H135" s="380" t="s">
        <v>389</v>
      </c>
    </row>
    <row r="136" spans="1:9" s="21" customFormat="1" ht="17.25"/>
    <row r="137" spans="1:9" s="21" customFormat="1" ht="18">
      <c r="B137" s="553" t="s">
        <v>179</v>
      </c>
      <c r="C137" s="553"/>
      <c r="D137" s="553"/>
      <c r="F137" s="554" t="s">
        <v>68</v>
      </c>
      <c r="G137" s="554"/>
      <c r="H137" s="368" t="s">
        <v>419</v>
      </c>
    </row>
    <row r="138" spans="1:9" s="21" customFormat="1" ht="17.25">
      <c r="G138" s="84"/>
    </row>
    <row r="139" spans="1:9" s="21" customFormat="1" ht="278.25" customHeight="1">
      <c r="G139" s="84"/>
    </row>
    <row r="140" spans="1:9" s="21" customFormat="1" ht="27">
      <c r="A140" s="97"/>
      <c r="B140" s="129"/>
      <c r="C140" s="97"/>
      <c r="D140" s="97"/>
      <c r="E140" s="97"/>
      <c r="F140" s="543" t="s">
        <v>508</v>
      </c>
      <c r="G140" s="542"/>
      <c r="H140" s="542"/>
      <c r="I140" s="542"/>
    </row>
    <row r="141" spans="1:9" s="21" customFormat="1" ht="51" customHeight="1">
      <c r="A141" s="97"/>
      <c r="B141" s="129"/>
      <c r="C141" s="97"/>
      <c r="D141" s="97"/>
      <c r="E141" s="97"/>
      <c r="F141" s="266"/>
      <c r="G141" s="542" t="s">
        <v>474</v>
      </c>
      <c r="H141" s="542"/>
      <c r="I141" s="265"/>
    </row>
    <row r="142" spans="1:9" s="21" customFormat="1" ht="21">
      <c r="A142" s="33"/>
      <c r="B142" s="264"/>
      <c r="C142" s="544" t="s">
        <v>475</v>
      </c>
      <c r="D142" s="544"/>
      <c r="E142" s="544"/>
      <c r="F142" s="544"/>
      <c r="G142" s="33"/>
      <c r="H142" s="569"/>
      <c r="I142" s="569"/>
    </row>
    <row r="143" spans="1:9" s="21" customFormat="1" ht="37.5" customHeight="1">
      <c r="A143" s="570" t="s">
        <v>182</v>
      </c>
      <c r="B143" s="570"/>
      <c r="C143" s="570"/>
      <c r="D143" s="570"/>
      <c r="E143" s="570"/>
      <c r="F143" s="570"/>
      <c r="G143" s="570"/>
      <c r="H143" s="570"/>
      <c r="I143" s="570"/>
    </row>
    <row r="144" spans="1:9" s="21" customFormat="1" ht="17.25">
      <c r="A144" s="74"/>
      <c r="B144" s="74"/>
      <c r="C144" s="74"/>
      <c r="D144" s="74"/>
      <c r="E144" s="74"/>
      <c r="F144" s="74"/>
      <c r="G144" s="74"/>
      <c r="H144" s="74" t="s">
        <v>74</v>
      </c>
      <c r="I144" s="74"/>
    </row>
    <row r="145" spans="1:9" s="21" customFormat="1" ht="17.25">
      <c r="A145" s="545" t="s">
        <v>181</v>
      </c>
      <c r="B145" s="545"/>
      <c r="C145" s="545"/>
      <c r="D145" s="100"/>
      <c r="E145" s="100"/>
      <c r="F145" s="101"/>
      <c r="G145" s="499"/>
      <c r="H145" s="496" t="s">
        <v>437</v>
      </c>
      <c r="I145" s="100"/>
    </row>
    <row r="146" spans="1:9" s="508" customFormat="1" ht="21" customHeight="1">
      <c r="A146" s="561" t="s">
        <v>13</v>
      </c>
      <c r="B146" s="561"/>
      <c r="C146" s="561"/>
      <c r="D146" s="509"/>
      <c r="E146" s="509"/>
      <c r="F146" s="507"/>
      <c r="G146" s="507"/>
      <c r="H146" s="507" t="s">
        <v>76</v>
      </c>
    </row>
    <row r="147" spans="1:9" s="482" customFormat="1" ht="57.75" customHeight="1">
      <c r="A147" s="274" t="s">
        <v>0</v>
      </c>
      <c r="B147" s="231" t="s">
        <v>1</v>
      </c>
      <c r="C147" s="232" t="s">
        <v>2</v>
      </c>
      <c r="D147" s="233" t="s">
        <v>3</v>
      </c>
      <c r="E147" s="505" t="s">
        <v>491</v>
      </c>
      <c r="F147" s="505" t="s">
        <v>492</v>
      </c>
      <c r="G147" s="231" t="s">
        <v>69</v>
      </c>
      <c r="H147" s="498" t="s">
        <v>5</v>
      </c>
    </row>
    <row r="148" spans="1:9" ht="18" customHeight="1">
      <c r="A148" s="235">
        <v>1</v>
      </c>
      <c r="B148" s="235">
        <v>2</v>
      </c>
      <c r="C148" s="235">
        <v>3</v>
      </c>
      <c r="D148" s="235">
        <v>4</v>
      </c>
      <c r="E148" s="235">
        <v>5</v>
      </c>
      <c r="F148" s="235">
        <v>6</v>
      </c>
      <c r="G148" s="235">
        <v>7</v>
      </c>
      <c r="H148" s="235">
        <v>8</v>
      </c>
    </row>
    <row r="149" spans="1:9" s="21" customFormat="1" ht="18">
      <c r="A149" s="24">
        <v>1</v>
      </c>
      <c r="B149" s="227" t="s">
        <v>183</v>
      </c>
      <c r="C149" s="24" t="s">
        <v>6</v>
      </c>
      <c r="D149" s="18">
        <v>6</v>
      </c>
      <c r="E149" s="128">
        <v>188</v>
      </c>
      <c r="F149" s="24">
        <f t="shared" ref="F149:F153" si="3">D149*E149</f>
        <v>1128</v>
      </c>
      <c r="G149" s="24">
        <v>2021</v>
      </c>
      <c r="H149" s="24"/>
      <c r="I149" s="273"/>
    </row>
    <row r="150" spans="1:9" s="21" customFormat="1" ht="18">
      <c r="A150" s="24">
        <v>2</v>
      </c>
      <c r="B150" s="227" t="s">
        <v>184</v>
      </c>
      <c r="C150" s="24" t="s">
        <v>6</v>
      </c>
      <c r="D150" s="18">
        <v>6</v>
      </c>
      <c r="E150" s="128">
        <v>94</v>
      </c>
      <c r="F150" s="24">
        <f t="shared" si="3"/>
        <v>564</v>
      </c>
      <c r="G150" s="24">
        <v>2021</v>
      </c>
      <c r="H150" s="24"/>
      <c r="I150" s="73"/>
    </row>
    <row r="151" spans="1:9" s="21" customFormat="1" ht="18">
      <c r="A151" s="24">
        <v>3</v>
      </c>
      <c r="B151" s="227" t="s">
        <v>185</v>
      </c>
      <c r="C151" s="24" t="s">
        <v>6</v>
      </c>
      <c r="D151" s="18">
        <v>3</v>
      </c>
      <c r="E151" s="128">
        <v>300</v>
      </c>
      <c r="F151" s="24">
        <f t="shared" si="3"/>
        <v>900</v>
      </c>
      <c r="G151" s="24">
        <v>2021</v>
      </c>
      <c r="H151" s="24"/>
      <c r="I151" s="73"/>
    </row>
    <row r="152" spans="1:9" s="21" customFormat="1" ht="18">
      <c r="A152" s="24">
        <v>4</v>
      </c>
      <c r="B152" s="227" t="s">
        <v>186</v>
      </c>
      <c r="C152" s="24" t="s">
        <v>6</v>
      </c>
      <c r="D152" s="18">
        <v>6</v>
      </c>
      <c r="E152" s="128">
        <v>250</v>
      </c>
      <c r="F152" s="24">
        <f t="shared" si="3"/>
        <v>1500</v>
      </c>
      <c r="G152" s="24">
        <v>2021</v>
      </c>
      <c r="H152" s="24"/>
      <c r="I152" s="73"/>
    </row>
    <row r="153" spans="1:9" s="21" customFormat="1" ht="18">
      <c r="A153" s="24">
        <v>5</v>
      </c>
      <c r="B153" s="227" t="s">
        <v>187</v>
      </c>
      <c r="C153" s="24" t="s">
        <v>6</v>
      </c>
      <c r="D153" s="18">
        <v>6</v>
      </c>
      <c r="E153" s="128">
        <v>230</v>
      </c>
      <c r="F153" s="24">
        <f t="shared" si="3"/>
        <v>1380</v>
      </c>
      <c r="G153" s="24">
        <v>2021</v>
      </c>
      <c r="H153" s="24"/>
      <c r="I153" s="73"/>
    </row>
    <row r="154" spans="1:9" s="21" customFormat="1" ht="19.5">
      <c r="A154" s="24"/>
      <c r="B154" s="238" t="s">
        <v>10</v>
      </c>
      <c r="C154" s="106"/>
      <c r="D154" s="107">
        <f>SUM(D149:D153)</f>
        <v>27</v>
      </c>
      <c r="E154" s="89" t="s">
        <v>11</v>
      </c>
      <c r="F154" s="107">
        <f>SUM(F149:F153)</f>
        <v>5472</v>
      </c>
      <c r="G154" s="108"/>
      <c r="H154" s="123"/>
      <c r="I154" s="74"/>
    </row>
    <row r="155" spans="1:9" s="21" customFormat="1" ht="19.5">
      <c r="A155" s="73"/>
      <c r="B155" s="331"/>
      <c r="C155" s="110"/>
      <c r="D155" s="141"/>
      <c r="E155" s="385"/>
      <c r="F155" s="141"/>
      <c r="G155" s="113"/>
      <c r="H155" s="142"/>
      <c r="I155" s="74"/>
    </row>
    <row r="156" spans="1:9" s="21" customFormat="1" ht="19.5">
      <c r="A156" s="547" t="s">
        <v>418</v>
      </c>
      <c r="B156" s="547"/>
      <c r="C156" s="547"/>
      <c r="D156" s="547"/>
      <c r="E156" s="547"/>
      <c r="F156" s="547"/>
      <c r="G156" s="547"/>
      <c r="H156" s="547"/>
      <c r="I156" s="74"/>
    </row>
    <row r="157" spans="1:9" s="21" customFormat="1" ht="18">
      <c r="A157" s="288"/>
      <c r="B157" s="552" t="s">
        <v>371</v>
      </c>
      <c r="C157" s="552"/>
      <c r="D157" s="552"/>
      <c r="E157" s="552"/>
      <c r="F157" s="555" t="s">
        <v>49</v>
      </c>
      <c r="G157" s="555"/>
      <c r="H157" s="380" t="s">
        <v>372</v>
      </c>
      <c r="I157" s="74"/>
    </row>
    <row r="158" spans="1:9" s="21" customFormat="1" ht="18">
      <c r="A158" s="288"/>
      <c r="B158" s="380"/>
      <c r="C158" s="380"/>
      <c r="D158" s="380"/>
      <c r="E158" s="380"/>
      <c r="F158" s="408"/>
      <c r="G158" s="408"/>
      <c r="H158" s="380"/>
      <c r="I158" s="74"/>
    </row>
    <row r="159" spans="1:9" s="21" customFormat="1" ht="19.5">
      <c r="A159" s="78"/>
      <c r="B159" s="409" t="s">
        <v>396</v>
      </c>
      <c r="C159" s="79"/>
      <c r="D159" s="80"/>
      <c r="E159" s="80"/>
      <c r="F159" s="81"/>
      <c r="G159" s="78"/>
      <c r="H159" s="78"/>
      <c r="I159" s="74"/>
    </row>
    <row r="160" spans="1:9" s="21" customFormat="1" ht="35.25" customHeight="1">
      <c r="A160" s="288"/>
      <c r="B160" s="556" t="s">
        <v>406</v>
      </c>
      <c r="C160" s="556"/>
      <c r="D160" s="556"/>
      <c r="E160" s="556"/>
      <c r="F160" s="557" t="s">
        <v>49</v>
      </c>
      <c r="G160" s="557"/>
      <c r="H160" s="220" t="s">
        <v>26</v>
      </c>
      <c r="I160" s="74"/>
    </row>
    <row r="161" spans="1:9" s="21" customFormat="1" ht="19.5">
      <c r="A161" s="288"/>
      <c r="B161" s="411"/>
      <c r="C161" s="411"/>
      <c r="D161" s="412"/>
      <c r="E161" s="412"/>
      <c r="F161" s="413"/>
      <c r="G161" s="50"/>
      <c r="H161" s="381"/>
      <c r="I161" s="74"/>
    </row>
    <row r="162" spans="1:9" s="21" customFormat="1" ht="33.75" customHeight="1">
      <c r="A162" s="288"/>
      <c r="B162" s="549" t="s">
        <v>374</v>
      </c>
      <c r="C162" s="549"/>
      <c r="D162" s="549"/>
      <c r="E162" s="549"/>
      <c r="F162" s="557" t="s">
        <v>49</v>
      </c>
      <c r="G162" s="557"/>
      <c r="H162" s="220" t="s">
        <v>25</v>
      </c>
      <c r="I162" s="74"/>
    </row>
    <row r="163" spans="1:9" s="21" customFormat="1" ht="18">
      <c r="A163" s="288"/>
      <c r="B163" s="11"/>
      <c r="C163" s="11"/>
      <c r="D163" s="12"/>
      <c r="E163" s="12"/>
      <c r="F163" s="13"/>
      <c r="G163" s="9"/>
      <c r="H163" s="426"/>
      <c r="I163" s="74"/>
    </row>
    <row r="164" spans="1:9" s="21" customFormat="1" ht="40.5" customHeight="1">
      <c r="A164" s="56"/>
      <c r="B164" s="549" t="s">
        <v>375</v>
      </c>
      <c r="C164" s="549"/>
      <c r="D164" s="549"/>
      <c r="E164" s="549"/>
      <c r="F164" s="555" t="s">
        <v>42</v>
      </c>
      <c r="G164" s="555"/>
      <c r="H164" s="380" t="s">
        <v>376</v>
      </c>
      <c r="I164" s="74"/>
    </row>
    <row r="165" spans="1:9" s="21" customFormat="1" ht="14.25" customHeight="1">
      <c r="A165" s="288"/>
      <c r="B165" s="386"/>
      <c r="C165" s="377"/>
      <c r="D165" s="377"/>
      <c r="E165" s="377"/>
      <c r="F165" s="387"/>
      <c r="G165" s="386"/>
      <c r="H165" s="380"/>
      <c r="I165" s="74"/>
    </row>
    <row r="166" spans="1:9" s="21" customFormat="1" ht="18">
      <c r="A166" s="288"/>
      <c r="B166" s="552" t="s">
        <v>377</v>
      </c>
      <c r="C166" s="552"/>
      <c r="D166" s="552"/>
      <c r="E166" s="377"/>
      <c r="F166" s="555" t="s">
        <v>49</v>
      </c>
      <c r="G166" s="555"/>
      <c r="H166" s="380" t="s">
        <v>27</v>
      </c>
      <c r="I166" s="74"/>
    </row>
    <row r="167" spans="1:9" s="21" customFormat="1" ht="18">
      <c r="A167" s="56"/>
      <c r="B167" s="378"/>
      <c r="C167" s="56"/>
      <c r="D167" s="56"/>
      <c r="E167" s="56"/>
      <c r="F167" s="56"/>
      <c r="G167" s="56"/>
      <c r="H167" s="378"/>
      <c r="I167" s="74"/>
    </row>
    <row r="168" spans="1:9" s="21" customFormat="1" ht="32.25" customHeight="1">
      <c r="A168" s="288"/>
      <c r="B168" s="549" t="s">
        <v>378</v>
      </c>
      <c r="C168" s="549"/>
      <c r="D168" s="549"/>
      <c r="E168" s="549"/>
      <c r="F168" s="555" t="s">
        <v>42</v>
      </c>
      <c r="G168" s="555"/>
      <c r="H168" s="220" t="s">
        <v>28</v>
      </c>
      <c r="I168" s="74"/>
    </row>
    <row r="169" spans="1:9" s="21" customFormat="1" ht="18">
      <c r="A169" s="288"/>
      <c r="B169" s="19"/>
      <c r="C169" s="19"/>
      <c r="D169" s="19"/>
      <c r="E169" s="19"/>
      <c r="F169" s="19"/>
      <c r="G169" s="19"/>
      <c r="H169" s="20"/>
      <c r="I169" s="74"/>
    </row>
    <row r="170" spans="1:9" s="21" customFormat="1" ht="18">
      <c r="A170" s="56"/>
      <c r="B170" s="380" t="s">
        <v>29</v>
      </c>
      <c r="C170" s="19"/>
      <c r="D170" s="19"/>
      <c r="E170" s="19"/>
      <c r="F170" s="555" t="s">
        <v>42</v>
      </c>
      <c r="G170" s="555"/>
      <c r="H170" s="380" t="s">
        <v>30</v>
      </c>
      <c r="I170" s="74"/>
    </row>
    <row r="171" spans="1:9" s="21" customFormat="1" ht="18">
      <c r="A171" s="56"/>
      <c r="B171" s="52"/>
      <c r="C171" s="52"/>
      <c r="D171" s="52"/>
      <c r="E171" s="52"/>
      <c r="F171" s="377"/>
      <c r="G171" s="386"/>
      <c r="H171" s="381"/>
      <c r="I171" s="74"/>
    </row>
    <row r="172" spans="1:9" s="21" customFormat="1" ht="33.75" customHeight="1">
      <c r="A172" s="56"/>
      <c r="B172" s="562" t="s">
        <v>379</v>
      </c>
      <c r="C172" s="562"/>
      <c r="D172" s="562"/>
      <c r="E172" s="562"/>
      <c r="F172" s="560" t="s">
        <v>380</v>
      </c>
      <c r="G172" s="560"/>
      <c r="H172" s="368" t="s">
        <v>31</v>
      </c>
      <c r="I172" s="74"/>
    </row>
    <row r="173" spans="1:9" s="21" customFormat="1" ht="18">
      <c r="A173" s="563"/>
      <c r="B173" s="563"/>
      <c r="C173" s="563"/>
      <c r="D173" s="563"/>
      <c r="E173" s="563"/>
      <c r="F173" s="563"/>
      <c r="G173" s="563"/>
      <c r="H173" s="563"/>
      <c r="I173" s="74"/>
    </row>
    <row r="174" spans="1:9" s="21" customFormat="1" ht="18">
      <c r="A174" s="56"/>
      <c r="B174" s="552" t="s">
        <v>405</v>
      </c>
      <c r="C174" s="552"/>
      <c r="D174" s="552"/>
      <c r="E174" s="552"/>
      <c r="F174" s="548" t="s">
        <v>68</v>
      </c>
      <c r="G174" s="548"/>
      <c r="H174" s="220" t="s">
        <v>382</v>
      </c>
      <c r="I174" s="74"/>
    </row>
    <row r="175" spans="1:9" s="21" customFormat="1" ht="18">
      <c r="A175" s="56"/>
      <c r="B175" s="380"/>
      <c r="C175" s="380"/>
      <c r="D175" s="380"/>
      <c r="E175" s="380"/>
      <c r="F175" s="5"/>
      <c r="G175" s="5"/>
      <c r="H175" s="220"/>
      <c r="I175" s="74"/>
    </row>
    <row r="176" spans="1:9" s="21" customFormat="1" ht="31.5" customHeight="1">
      <c r="A176" s="56"/>
      <c r="B176" s="549" t="s">
        <v>383</v>
      </c>
      <c r="C176" s="549"/>
      <c r="D176" s="549"/>
      <c r="E176" s="549"/>
      <c r="F176" s="548" t="s">
        <v>68</v>
      </c>
      <c r="G176" s="548"/>
      <c r="H176" s="380" t="s">
        <v>40</v>
      </c>
      <c r="I176" s="74"/>
    </row>
    <row r="177" spans="1:9" s="21" customFormat="1" ht="18">
      <c r="A177" s="56"/>
      <c r="B177" s="19"/>
      <c r="C177" s="19"/>
      <c r="D177" s="19"/>
      <c r="E177" s="19"/>
      <c r="F177" s="19"/>
      <c r="G177" s="19"/>
      <c r="H177" s="20"/>
      <c r="I177" s="74"/>
    </row>
    <row r="178" spans="1:9" s="21" customFormat="1" ht="18">
      <c r="A178" s="56"/>
      <c r="B178" s="549" t="s">
        <v>404</v>
      </c>
      <c r="C178" s="549"/>
      <c r="D178" s="549"/>
      <c r="E178" s="549"/>
      <c r="F178" s="555" t="s">
        <v>42</v>
      </c>
      <c r="G178" s="555"/>
      <c r="H178" s="380" t="s">
        <v>385</v>
      </c>
      <c r="I178" s="74"/>
    </row>
    <row r="179" spans="1:9" s="21" customFormat="1" ht="18">
      <c r="A179" s="56"/>
      <c r="B179" s="220"/>
      <c r="C179" s="220"/>
      <c r="D179" s="220"/>
      <c r="E179" s="220"/>
      <c r="F179" s="408"/>
      <c r="G179" s="408"/>
      <c r="H179" s="380"/>
      <c r="I179" s="74"/>
    </row>
    <row r="180" spans="1:9" s="21" customFormat="1" ht="18">
      <c r="A180" s="56"/>
      <c r="B180" s="552" t="s">
        <v>403</v>
      </c>
      <c r="C180" s="552"/>
      <c r="D180" s="552"/>
      <c r="E180" s="552"/>
      <c r="F180" s="558" t="s">
        <v>42</v>
      </c>
      <c r="G180" s="558"/>
      <c r="H180" s="380" t="s">
        <v>387</v>
      </c>
    </row>
    <row r="181" spans="1:9" s="21" customFormat="1" ht="18">
      <c r="A181" s="56"/>
      <c r="B181" s="380"/>
      <c r="C181" s="380"/>
      <c r="D181" s="380"/>
      <c r="E181" s="380"/>
      <c r="F181" s="422"/>
      <c r="G181" s="422"/>
      <c r="H181" s="380"/>
    </row>
    <row r="182" spans="1:9" s="21" customFormat="1" ht="34.5" customHeight="1">
      <c r="A182" s="56"/>
      <c r="B182" s="549" t="s">
        <v>391</v>
      </c>
      <c r="C182" s="549"/>
      <c r="D182" s="549"/>
      <c r="E182" s="549"/>
      <c r="F182" s="555" t="s">
        <v>42</v>
      </c>
      <c r="G182" s="555"/>
      <c r="H182" s="380" t="s">
        <v>389</v>
      </c>
    </row>
    <row r="183" spans="1:9" s="21" customFormat="1" ht="17.25">
      <c r="G183" s="84"/>
    </row>
    <row r="184" spans="1:9" s="21" customFormat="1" ht="18">
      <c r="A184" s="56"/>
      <c r="B184" s="56"/>
      <c r="C184" s="56"/>
      <c r="D184" s="56"/>
      <c r="E184" s="56"/>
      <c r="F184" s="56"/>
      <c r="G184" s="56"/>
      <c r="H184" s="56"/>
      <c r="I184" s="56"/>
    </row>
    <row r="185" spans="1:9" s="21" customFormat="1" ht="18">
      <c r="B185" s="56" t="s">
        <v>78</v>
      </c>
      <c r="C185" s="56"/>
      <c r="D185" s="56"/>
      <c r="E185" s="56"/>
      <c r="F185" s="560" t="s">
        <v>41</v>
      </c>
      <c r="G185" s="560"/>
      <c r="H185" s="56" t="s">
        <v>79</v>
      </c>
    </row>
    <row r="186" spans="1:9" s="21" customFormat="1" ht="17.25">
      <c r="G186" s="84"/>
    </row>
    <row r="187" spans="1:9" s="21" customFormat="1" ht="17.25">
      <c r="G187" s="84"/>
    </row>
    <row r="188" spans="1:9" s="21" customFormat="1" ht="196.5" customHeight="1">
      <c r="G188" s="84"/>
    </row>
    <row r="189" spans="1:9" s="21" customFormat="1" ht="27">
      <c r="A189" s="97"/>
      <c r="B189" s="129"/>
      <c r="C189" s="97"/>
      <c r="D189" s="97"/>
      <c r="E189" s="97"/>
      <c r="F189" s="543" t="s">
        <v>509</v>
      </c>
      <c r="G189" s="542"/>
      <c r="H189" s="542"/>
      <c r="I189" s="542"/>
    </row>
    <row r="190" spans="1:9" s="21" customFormat="1" ht="48" customHeight="1">
      <c r="A190" s="97"/>
      <c r="B190" s="129"/>
      <c r="C190" s="97"/>
      <c r="D190" s="97"/>
      <c r="E190" s="97"/>
      <c r="F190" s="270"/>
      <c r="G190" s="542" t="s">
        <v>476</v>
      </c>
      <c r="H190" s="542"/>
      <c r="I190" s="267"/>
    </row>
    <row r="191" spans="1:9" s="21" customFormat="1" ht="27">
      <c r="A191" s="33"/>
      <c r="B191" s="269"/>
      <c r="C191" s="33"/>
      <c r="D191" s="272" t="s">
        <v>77</v>
      </c>
      <c r="E191" s="99"/>
      <c r="F191" s="33"/>
      <c r="G191" s="33"/>
      <c r="H191" s="569"/>
      <c r="I191" s="569"/>
    </row>
    <row r="192" spans="1:9" s="21" customFormat="1" ht="34.5" customHeight="1">
      <c r="A192" s="570" t="s">
        <v>188</v>
      </c>
      <c r="B192" s="570"/>
      <c r="C192" s="570"/>
      <c r="D192" s="570"/>
      <c r="E192" s="570"/>
      <c r="F192" s="570"/>
      <c r="G192" s="570"/>
      <c r="H192" s="570"/>
      <c r="I192" s="570"/>
    </row>
    <row r="193" spans="1:9" s="21" customFormat="1" ht="17.25">
      <c r="A193" s="74"/>
      <c r="B193" s="74"/>
      <c r="C193" s="74"/>
      <c r="D193" s="74"/>
      <c r="E193" s="74"/>
      <c r="F193" s="74"/>
      <c r="G193" s="74"/>
      <c r="H193" s="74" t="s">
        <v>74</v>
      </c>
      <c r="I193" s="74"/>
    </row>
    <row r="194" spans="1:9" s="21" customFormat="1" ht="17.25">
      <c r="A194" s="74"/>
      <c r="B194" s="74"/>
      <c r="C194" s="74"/>
      <c r="D194" s="74"/>
      <c r="E194" s="74"/>
      <c r="F194" s="74"/>
      <c r="G194" s="74"/>
      <c r="H194" s="74"/>
      <c r="I194" s="74"/>
    </row>
    <row r="195" spans="1:9" s="21" customFormat="1" ht="17.25">
      <c r="A195" s="545" t="s">
        <v>189</v>
      </c>
      <c r="B195" s="545"/>
      <c r="C195" s="545"/>
      <c r="D195" s="179"/>
      <c r="E195" s="488"/>
      <c r="F195" s="101"/>
      <c r="G195" s="499"/>
      <c r="H195" s="496" t="s">
        <v>437</v>
      </c>
      <c r="I195" s="100"/>
    </row>
    <row r="196" spans="1:9" s="508" customFormat="1" ht="21" customHeight="1">
      <c r="A196" s="561" t="s">
        <v>13</v>
      </c>
      <c r="B196" s="561"/>
      <c r="C196" s="561"/>
      <c r="D196" s="509"/>
      <c r="E196" s="509"/>
      <c r="F196" s="507"/>
      <c r="G196" s="507"/>
      <c r="H196" s="507" t="s">
        <v>76</v>
      </c>
    </row>
    <row r="197" spans="1:9" s="482" customFormat="1" ht="57.75" customHeight="1">
      <c r="A197" s="274" t="s">
        <v>0</v>
      </c>
      <c r="B197" s="231" t="s">
        <v>1</v>
      </c>
      <c r="C197" s="232" t="s">
        <v>2</v>
      </c>
      <c r="D197" s="233" t="s">
        <v>3</v>
      </c>
      <c r="E197" s="505" t="s">
        <v>491</v>
      </c>
      <c r="F197" s="505" t="s">
        <v>492</v>
      </c>
      <c r="G197" s="231" t="s">
        <v>69</v>
      </c>
      <c r="H197" s="498" t="s">
        <v>5</v>
      </c>
    </row>
    <row r="198" spans="1:9" ht="18" customHeight="1">
      <c r="A198" s="235">
        <v>1</v>
      </c>
      <c r="B198" s="235">
        <v>2</v>
      </c>
      <c r="C198" s="235">
        <v>3</v>
      </c>
      <c r="D198" s="235">
        <v>4</v>
      </c>
      <c r="E198" s="235">
        <v>5</v>
      </c>
      <c r="F198" s="235">
        <v>6</v>
      </c>
      <c r="G198" s="235">
        <v>7</v>
      </c>
      <c r="H198" s="235">
        <v>8</v>
      </c>
    </row>
    <row r="199" spans="1:9" s="21" customFormat="1" ht="21.75" customHeight="1">
      <c r="A199" s="234">
        <v>1</v>
      </c>
      <c r="B199" s="290" t="s">
        <v>185</v>
      </c>
      <c r="C199" s="257" t="s">
        <v>6</v>
      </c>
      <c r="D199" s="291">
        <v>6</v>
      </c>
      <c r="E199" s="291">
        <v>300</v>
      </c>
      <c r="F199" s="243">
        <f t="shared" ref="F199" si="4">D199*E199</f>
        <v>1800</v>
      </c>
      <c r="G199" s="234">
        <v>2013</v>
      </c>
      <c r="H199" s="24"/>
      <c r="I199" s="273"/>
    </row>
    <row r="200" spans="1:9" s="21" customFormat="1" ht="18">
      <c r="A200" s="24"/>
      <c r="B200" s="346" t="s">
        <v>10</v>
      </c>
      <c r="C200" s="106"/>
      <c r="D200" s="107">
        <f>SUM(D199:D199)</f>
        <v>6</v>
      </c>
      <c r="E200" s="89" t="s">
        <v>11</v>
      </c>
      <c r="F200" s="107">
        <f>SUM(F199:F199)</f>
        <v>1800</v>
      </c>
      <c r="G200" s="108"/>
      <c r="H200" s="123"/>
      <c r="I200" s="74"/>
    </row>
    <row r="201" spans="1:9" s="21" customFormat="1" ht="19.5">
      <c r="A201" s="27"/>
      <c r="B201" s="33"/>
      <c r="C201" s="10"/>
      <c r="D201" s="118"/>
      <c r="E201" s="271"/>
      <c r="F201" s="118"/>
      <c r="G201" s="119"/>
      <c r="H201" s="82"/>
      <c r="I201" s="74"/>
    </row>
    <row r="202" spans="1:9" s="21" customFormat="1" ht="19.5">
      <c r="A202" s="547" t="s">
        <v>418</v>
      </c>
      <c r="B202" s="547"/>
      <c r="C202" s="547"/>
      <c r="D202" s="547"/>
      <c r="E202" s="547"/>
      <c r="F202" s="547"/>
      <c r="G202" s="547"/>
      <c r="H202" s="547"/>
    </row>
    <row r="203" spans="1:9" s="21" customFormat="1" ht="18">
      <c r="A203" s="288"/>
      <c r="B203" s="552" t="s">
        <v>371</v>
      </c>
      <c r="C203" s="552"/>
      <c r="D203" s="552"/>
      <c r="E203" s="552"/>
      <c r="F203" s="555" t="s">
        <v>49</v>
      </c>
      <c r="G203" s="555"/>
      <c r="H203" s="380" t="s">
        <v>372</v>
      </c>
    </row>
    <row r="204" spans="1:9" s="21" customFormat="1" ht="18">
      <c r="A204" s="288"/>
      <c r="B204" s="380"/>
      <c r="C204" s="380"/>
      <c r="D204" s="380"/>
      <c r="E204" s="380"/>
      <c r="F204" s="408"/>
      <c r="G204" s="408"/>
      <c r="H204" s="380"/>
    </row>
    <row r="205" spans="1:9" s="21" customFormat="1" ht="19.5">
      <c r="A205" s="78"/>
      <c r="B205" s="409" t="s">
        <v>396</v>
      </c>
      <c r="C205" s="79"/>
      <c r="D205" s="80"/>
      <c r="E205" s="80"/>
      <c r="F205" s="81"/>
      <c r="G205" s="78"/>
      <c r="H205" s="78"/>
    </row>
    <row r="206" spans="1:9" s="21" customFormat="1" ht="36" customHeight="1">
      <c r="A206" s="288"/>
      <c r="B206" s="556" t="s">
        <v>406</v>
      </c>
      <c r="C206" s="556"/>
      <c r="D206" s="556"/>
      <c r="E206" s="556"/>
      <c r="F206" s="557" t="s">
        <v>49</v>
      </c>
      <c r="G206" s="557"/>
      <c r="H206" s="220" t="s">
        <v>26</v>
      </c>
    </row>
    <row r="207" spans="1:9" s="21" customFormat="1" ht="19.5">
      <c r="A207" s="288"/>
      <c r="B207" s="411"/>
      <c r="C207" s="411"/>
      <c r="D207" s="412"/>
      <c r="E207" s="412"/>
      <c r="F207" s="413"/>
      <c r="G207" s="50"/>
      <c r="H207" s="381"/>
    </row>
    <row r="208" spans="1:9" s="21" customFormat="1" ht="33" customHeight="1">
      <c r="A208" s="288"/>
      <c r="B208" s="549" t="s">
        <v>374</v>
      </c>
      <c r="C208" s="549"/>
      <c r="D208" s="549"/>
      <c r="E208" s="549"/>
      <c r="F208" s="557" t="s">
        <v>49</v>
      </c>
      <c r="G208" s="557"/>
      <c r="H208" s="220" t="s">
        <v>25</v>
      </c>
    </row>
    <row r="209" spans="1:8" s="21" customFormat="1" ht="18">
      <c r="A209" s="288"/>
      <c r="B209" s="11"/>
      <c r="C209" s="11"/>
      <c r="D209" s="12"/>
      <c r="E209" s="12"/>
      <c r="F209" s="13"/>
      <c r="G209" s="9"/>
      <c r="H209" s="426"/>
    </row>
    <row r="210" spans="1:8" s="21" customFormat="1" ht="39" customHeight="1">
      <c r="A210" s="56"/>
      <c r="B210" s="549" t="s">
        <v>375</v>
      </c>
      <c r="C210" s="549"/>
      <c r="D210" s="549"/>
      <c r="E210" s="549"/>
      <c r="F210" s="555" t="s">
        <v>42</v>
      </c>
      <c r="G210" s="555"/>
      <c r="H210" s="380" t="s">
        <v>376</v>
      </c>
    </row>
    <row r="211" spans="1:8" s="21" customFormat="1" ht="18">
      <c r="A211" s="288"/>
      <c r="B211" s="386"/>
      <c r="C211" s="377"/>
      <c r="D211" s="377"/>
      <c r="E211" s="377"/>
      <c r="F211" s="387"/>
      <c r="G211" s="386"/>
      <c r="H211" s="380"/>
    </row>
    <row r="212" spans="1:8" s="21" customFormat="1" ht="18">
      <c r="A212" s="288"/>
      <c r="B212" s="552" t="s">
        <v>377</v>
      </c>
      <c r="C212" s="552"/>
      <c r="D212" s="552"/>
      <c r="E212" s="377"/>
      <c r="F212" s="555" t="s">
        <v>49</v>
      </c>
      <c r="G212" s="555"/>
      <c r="H212" s="380" t="s">
        <v>27</v>
      </c>
    </row>
    <row r="213" spans="1:8" s="21" customFormat="1" ht="18">
      <c r="A213" s="56"/>
      <c r="B213" s="378"/>
      <c r="C213" s="56"/>
      <c r="D213" s="56"/>
      <c r="E213" s="56"/>
      <c r="F213" s="56"/>
      <c r="G213" s="56"/>
      <c r="H213" s="378"/>
    </row>
    <row r="214" spans="1:8" s="21" customFormat="1" ht="34.5" customHeight="1">
      <c r="A214" s="288"/>
      <c r="B214" s="549" t="s">
        <v>378</v>
      </c>
      <c r="C214" s="549"/>
      <c r="D214" s="549"/>
      <c r="E214" s="549"/>
      <c r="F214" s="555" t="s">
        <v>42</v>
      </c>
      <c r="G214" s="555"/>
      <c r="H214" s="220" t="s">
        <v>28</v>
      </c>
    </row>
    <row r="215" spans="1:8" s="21" customFormat="1" ht="18">
      <c r="A215" s="288"/>
      <c r="B215" s="19"/>
      <c r="C215" s="19"/>
      <c r="D215" s="19"/>
      <c r="E215" s="19"/>
      <c r="F215" s="19"/>
      <c r="G215" s="19"/>
      <c r="H215" s="20"/>
    </row>
    <row r="216" spans="1:8" s="21" customFormat="1" ht="18">
      <c r="A216" s="56"/>
      <c r="B216" s="380" t="s">
        <v>29</v>
      </c>
      <c r="C216" s="19"/>
      <c r="D216" s="19"/>
      <c r="E216" s="19"/>
      <c r="F216" s="555" t="s">
        <v>42</v>
      </c>
      <c r="G216" s="555"/>
      <c r="H216" s="380" t="s">
        <v>30</v>
      </c>
    </row>
    <row r="217" spans="1:8" s="21" customFormat="1" ht="18">
      <c r="A217" s="56"/>
      <c r="B217" s="52"/>
      <c r="C217" s="52"/>
      <c r="D217" s="52"/>
      <c r="E217" s="52"/>
      <c r="F217" s="377"/>
      <c r="G217" s="386"/>
      <c r="H217" s="381"/>
    </row>
    <row r="218" spans="1:8" s="21" customFormat="1" ht="18">
      <c r="A218" s="56"/>
      <c r="B218" s="562" t="s">
        <v>379</v>
      </c>
      <c r="C218" s="562"/>
      <c r="D218" s="562"/>
      <c r="E218" s="562"/>
      <c r="F218" s="560" t="s">
        <v>380</v>
      </c>
      <c r="G218" s="560"/>
      <c r="H218" s="368" t="s">
        <v>31</v>
      </c>
    </row>
    <row r="219" spans="1:8" s="21" customFormat="1" ht="18">
      <c r="A219" s="563"/>
      <c r="B219" s="563"/>
      <c r="C219" s="563"/>
      <c r="D219" s="563"/>
      <c r="E219" s="563"/>
      <c r="F219" s="563"/>
      <c r="G219" s="563"/>
      <c r="H219" s="563"/>
    </row>
    <row r="220" spans="1:8" s="21" customFormat="1" ht="18">
      <c r="A220" s="56"/>
      <c r="B220" s="552" t="s">
        <v>405</v>
      </c>
      <c r="C220" s="552"/>
      <c r="D220" s="552"/>
      <c r="E220" s="552"/>
      <c r="F220" s="548" t="s">
        <v>68</v>
      </c>
      <c r="G220" s="548"/>
      <c r="H220" s="220" t="s">
        <v>382</v>
      </c>
    </row>
    <row r="221" spans="1:8" s="21" customFormat="1" ht="18">
      <c r="A221" s="56"/>
      <c r="B221" s="380"/>
      <c r="C221" s="380"/>
      <c r="D221" s="380"/>
      <c r="E221" s="380"/>
      <c r="F221" s="5"/>
      <c r="G221" s="5"/>
      <c r="H221" s="220"/>
    </row>
    <row r="222" spans="1:8" s="21" customFormat="1" ht="36.75" customHeight="1">
      <c r="A222" s="56"/>
      <c r="B222" s="549" t="s">
        <v>383</v>
      </c>
      <c r="C222" s="549"/>
      <c r="D222" s="549"/>
      <c r="E222" s="549"/>
      <c r="F222" s="548" t="s">
        <v>68</v>
      </c>
      <c r="G222" s="548"/>
      <c r="H222" s="380" t="s">
        <v>40</v>
      </c>
    </row>
    <row r="223" spans="1:8" s="21" customFormat="1" ht="18">
      <c r="A223" s="56"/>
      <c r="B223" s="19"/>
      <c r="C223" s="19"/>
      <c r="D223" s="19"/>
      <c r="E223" s="19"/>
      <c r="F223" s="19"/>
      <c r="G223" s="19"/>
      <c r="H223" s="20"/>
    </row>
    <row r="224" spans="1:8" s="21" customFormat="1" ht="33" customHeight="1">
      <c r="A224" s="56"/>
      <c r="B224" s="549" t="s">
        <v>404</v>
      </c>
      <c r="C224" s="549"/>
      <c r="D224" s="549"/>
      <c r="E224" s="549"/>
      <c r="F224" s="555" t="s">
        <v>42</v>
      </c>
      <c r="G224" s="555"/>
      <c r="H224" s="380" t="s">
        <v>385</v>
      </c>
    </row>
    <row r="225" spans="1:8" s="21" customFormat="1" ht="18">
      <c r="A225" s="56"/>
      <c r="B225" s="220"/>
      <c r="C225" s="220"/>
      <c r="D225" s="220"/>
      <c r="E225" s="220"/>
      <c r="F225" s="408"/>
      <c r="G225" s="408"/>
      <c r="H225" s="380"/>
    </row>
    <row r="226" spans="1:8" s="21" customFormat="1" ht="18">
      <c r="A226" s="56"/>
      <c r="B226" s="552" t="s">
        <v>403</v>
      </c>
      <c r="C226" s="552"/>
      <c r="D226" s="552"/>
      <c r="E226" s="552"/>
      <c r="F226" s="558" t="s">
        <v>42</v>
      </c>
      <c r="G226" s="558"/>
      <c r="H226" s="380" t="s">
        <v>387</v>
      </c>
    </row>
    <row r="227" spans="1:8" s="21" customFormat="1" ht="18">
      <c r="A227" s="56"/>
      <c r="B227" s="380"/>
      <c r="C227" s="380"/>
      <c r="D227" s="380"/>
      <c r="E227" s="380"/>
      <c r="F227" s="422"/>
      <c r="G227" s="422"/>
      <c r="H227" s="380"/>
    </row>
    <row r="228" spans="1:8" s="21" customFormat="1" ht="39.75" customHeight="1">
      <c r="A228" s="56"/>
      <c r="B228" s="549" t="s">
        <v>391</v>
      </c>
      <c r="C228" s="549"/>
      <c r="D228" s="549"/>
      <c r="E228" s="549"/>
      <c r="F228" s="555" t="s">
        <v>42</v>
      </c>
      <c r="G228" s="555"/>
      <c r="H228" s="380" t="s">
        <v>389</v>
      </c>
    </row>
    <row r="229" spans="1:8" s="21" customFormat="1" ht="30.75" customHeight="1">
      <c r="B229" s="553" t="s">
        <v>190</v>
      </c>
      <c r="C229" s="553"/>
      <c r="D229" s="553"/>
      <c r="E229" s="553"/>
      <c r="F229" s="554" t="s">
        <v>42</v>
      </c>
      <c r="G229" s="554"/>
      <c r="H229" s="369" t="s">
        <v>82</v>
      </c>
    </row>
    <row r="230" spans="1:8" s="21" customFormat="1" ht="17.25">
      <c r="G230" s="84"/>
    </row>
    <row r="231" spans="1:8" s="21" customFormat="1" ht="17.25">
      <c r="G231" s="84"/>
    </row>
  </sheetData>
  <mergeCells count="174">
    <mergeCell ref="F185:G185"/>
    <mergeCell ref="B18:E18"/>
    <mergeCell ref="F18:G18"/>
    <mergeCell ref="B21:E21"/>
    <mergeCell ref="F21:G21"/>
    <mergeCell ref="B23:E23"/>
    <mergeCell ref="F23:G23"/>
    <mergeCell ref="B25:E25"/>
    <mergeCell ref="F25:G25"/>
    <mergeCell ref="B27:D27"/>
    <mergeCell ref="F27:G27"/>
    <mergeCell ref="B135:E135"/>
    <mergeCell ref="F135:G135"/>
    <mergeCell ref="B64:E64"/>
    <mergeCell ref="F64:G64"/>
    <mergeCell ref="B67:E67"/>
    <mergeCell ref="F67:G67"/>
    <mergeCell ref="B69:E69"/>
    <mergeCell ref="F69:G69"/>
    <mergeCell ref="B71:E71"/>
    <mergeCell ref="F71:G71"/>
    <mergeCell ref="F73:G73"/>
    <mergeCell ref="B75:E75"/>
    <mergeCell ref="F31:G31"/>
    <mergeCell ref="B33:E33"/>
    <mergeCell ref="F33:G33"/>
    <mergeCell ref="A34:H34"/>
    <mergeCell ref="B35:E35"/>
    <mergeCell ref="F35:G35"/>
    <mergeCell ref="F45:G45"/>
    <mergeCell ref="B43:E43"/>
    <mergeCell ref="F43:G43"/>
    <mergeCell ref="B182:E182"/>
    <mergeCell ref="F182:G182"/>
    <mergeCell ref="B137:D137"/>
    <mergeCell ref="F137:G137"/>
    <mergeCell ref="A109:H109"/>
    <mergeCell ref="B110:E110"/>
    <mergeCell ref="F110:G110"/>
    <mergeCell ref="B113:E113"/>
    <mergeCell ref="F113:G113"/>
    <mergeCell ref="B115:E115"/>
    <mergeCell ref="F115:G115"/>
    <mergeCell ref="B117:E117"/>
    <mergeCell ref="F117:G117"/>
    <mergeCell ref="B119:D119"/>
    <mergeCell ref="F119:G119"/>
    <mergeCell ref="B121:E121"/>
    <mergeCell ref="B176:E176"/>
    <mergeCell ref="F176:G176"/>
    <mergeCell ref="B178:E178"/>
    <mergeCell ref="F178:G178"/>
    <mergeCell ref="B180:E180"/>
    <mergeCell ref="F180:G180"/>
    <mergeCell ref="B172:E172"/>
    <mergeCell ref="F172:G172"/>
    <mergeCell ref="A173:H173"/>
    <mergeCell ref="B174:E174"/>
    <mergeCell ref="F174:G174"/>
    <mergeCell ref="B229:E229"/>
    <mergeCell ref="F229:G229"/>
    <mergeCell ref="A156:H156"/>
    <mergeCell ref="B157:E157"/>
    <mergeCell ref="F157:G157"/>
    <mergeCell ref="B160:E160"/>
    <mergeCell ref="F160:G160"/>
    <mergeCell ref="B162:E162"/>
    <mergeCell ref="F162:G162"/>
    <mergeCell ref="B164:E164"/>
    <mergeCell ref="F164:G164"/>
    <mergeCell ref="B166:D166"/>
    <mergeCell ref="F166:G166"/>
    <mergeCell ref="B168:E168"/>
    <mergeCell ref="F168:G168"/>
    <mergeCell ref="F170:G170"/>
    <mergeCell ref="B224:E224"/>
    <mergeCell ref="F224:G224"/>
    <mergeCell ref="B226:E226"/>
    <mergeCell ref="F226:G226"/>
    <mergeCell ref="B228:E228"/>
    <mergeCell ref="F228:G228"/>
    <mergeCell ref="A219:H219"/>
    <mergeCell ref="B220:E220"/>
    <mergeCell ref="F220:G220"/>
    <mergeCell ref="B222:E222"/>
    <mergeCell ref="F222:G222"/>
    <mergeCell ref="B214:E214"/>
    <mergeCell ref="F214:G214"/>
    <mergeCell ref="F216:G216"/>
    <mergeCell ref="B218:E218"/>
    <mergeCell ref="F218:G218"/>
    <mergeCell ref="B208:E208"/>
    <mergeCell ref="F208:G208"/>
    <mergeCell ref="B210:E210"/>
    <mergeCell ref="F210:G210"/>
    <mergeCell ref="B212:D212"/>
    <mergeCell ref="F212:G212"/>
    <mergeCell ref="A202:H202"/>
    <mergeCell ref="B203:E203"/>
    <mergeCell ref="F203:G203"/>
    <mergeCell ref="B206:E206"/>
    <mergeCell ref="F206:G206"/>
    <mergeCell ref="A196:C196"/>
    <mergeCell ref="F189:I189"/>
    <mergeCell ref="G190:H190"/>
    <mergeCell ref="H191:I191"/>
    <mergeCell ref="A192:I192"/>
    <mergeCell ref="A195:C195"/>
    <mergeCell ref="F123:G123"/>
    <mergeCell ref="A102:C102"/>
    <mergeCell ref="A7:C7"/>
    <mergeCell ref="A8:C8"/>
    <mergeCell ref="A53:C53"/>
    <mergeCell ref="A54:C54"/>
    <mergeCell ref="A101:C101"/>
    <mergeCell ref="A17:H17"/>
    <mergeCell ref="A63:H63"/>
    <mergeCell ref="F121:G121"/>
    <mergeCell ref="F79:G79"/>
    <mergeCell ref="A80:H80"/>
    <mergeCell ref="G97:H97"/>
    <mergeCell ref="H98:I98"/>
    <mergeCell ref="A99:I99"/>
    <mergeCell ref="B45:E45"/>
    <mergeCell ref="B37:E37"/>
    <mergeCell ref="F37:G37"/>
    <mergeCell ref="B39:E39"/>
    <mergeCell ref="F39:G39"/>
    <mergeCell ref="B41:E41"/>
    <mergeCell ref="F41:G41"/>
    <mergeCell ref="B73:D73"/>
    <mergeCell ref="F75:G75"/>
    <mergeCell ref="F1:I1"/>
    <mergeCell ref="H3:I3"/>
    <mergeCell ref="A4:I4"/>
    <mergeCell ref="G2:H2"/>
    <mergeCell ref="F49:I49"/>
    <mergeCell ref="G50:H50"/>
    <mergeCell ref="H51:I51"/>
    <mergeCell ref="A52:I52"/>
    <mergeCell ref="F96:I96"/>
    <mergeCell ref="B81:E81"/>
    <mergeCell ref="F81:G81"/>
    <mergeCell ref="F77:G77"/>
    <mergeCell ref="B79:E79"/>
    <mergeCell ref="B89:E89"/>
    <mergeCell ref="F89:G89"/>
    <mergeCell ref="F91:G91"/>
    <mergeCell ref="B29:E29"/>
    <mergeCell ref="F29:G29"/>
    <mergeCell ref="B83:E83"/>
    <mergeCell ref="F83:G83"/>
    <mergeCell ref="B85:E85"/>
    <mergeCell ref="F85:G85"/>
    <mergeCell ref="B87:E87"/>
    <mergeCell ref="F87:G87"/>
    <mergeCell ref="B125:E125"/>
    <mergeCell ref="F125:G125"/>
    <mergeCell ref="A126:H126"/>
    <mergeCell ref="B127:E127"/>
    <mergeCell ref="A146:C146"/>
    <mergeCell ref="F140:I140"/>
    <mergeCell ref="G141:H141"/>
    <mergeCell ref="H142:I142"/>
    <mergeCell ref="A143:I143"/>
    <mergeCell ref="A145:C145"/>
    <mergeCell ref="B129:E129"/>
    <mergeCell ref="F129:G129"/>
    <mergeCell ref="B131:E131"/>
    <mergeCell ref="F131:G131"/>
    <mergeCell ref="B133:E133"/>
    <mergeCell ref="F133:G133"/>
    <mergeCell ref="F127:G127"/>
    <mergeCell ref="C142:F142"/>
  </mergeCells>
  <pageMargins left="0.90551181102362199" right="0.90551181102362199" top="0.39370078740157483" bottom="0.39370078740157483" header="0.39370078740157483" footer="0.39370078740157483"/>
  <pageSetup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C038D-24DA-4630-9816-38464FA0F0D2}">
  <sheetPr>
    <pageSetUpPr fitToPage="1"/>
  </sheetPr>
  <dimension ref="A1:H50"/>
  <sheetViews>
    <sheetView view="pageBreakPreview" zoomScale="115" zoomScaleNormal="100" zoomScaleSheetLayoutView="115" workbookViewId="0">
      <selection activeCell="F1" sqref="F1:H1"/>
    </sheetView>
  </sheetViews>
  <sheetFormatPr defaultRowHeight="15"/>
  <cols>
    <col min="1" max="1" width="9.140625" style="74"/>
    <col min="2" max="2" width="45" style="74" customWidth="1"/>
    <col min="3" max="4" width="9.140625" style="74"/>
    <col min="5" max="6" width="11.7109375" style="74" customWidth="1"/>
    <col min="7" max="7" width="19.28515625" style="74" customWidth="1"/>
    <col min="8" max="8" width="30.28515625" style="74" customWidth="1"/>
    <col min="9" max="16384" width="9.140625" style="74"/>
  </cols>
  <sheetData>
    <row r="1" spans="1:8" ht="27">
      <c r="A1" s="97"/>
      <c r="B1" s="129"/>
      <c r="C1" s="97"/>
      <c r="D1" s="97"/>
      <c r="E1" s="97"/>
      <c r="F1" s="543" t="s">
        <v>510</v>
      </c>
      <c r="G1" s="542"/>
      <c r="H1" s="542"/>
    </row>
    <row r="2" spans="1:8" ht="59.25" customHeight="1">
      <c r="A2" s="97"/>
      <c r="B2" s="129"/>
      <c r="C2" s="97"/>
      <c r="D2" s="97"/>
      <c r="E2" s="97"/>
      <c r="F2" s="166"/>
      <c r="G2" s="542" t="s">
        <v>474</v>
      </c>
      <c r="H2" s="542"/>
    </row>
    <row r="3" spans="1:8" ht="23.25" customHeight="1">
      <c r="A3" s="33"/>
      <c r="B3" s="34"/>
      <c r="C3" s="33"/>
      <c r="D3" s="98" t="s">
        <v>85</v>
      </c>
      <c r="E3" s="99"/>
      <c r="F3" s="33"/>
      <c r="G3" s="33"/>
      <c r="H3" s="333"/>
    </row>
    <row r="4" spans="1:8" ht="58.5" customHeight="1">
      <c r="A4" s="542" t="s">
        <v>191</v>
      </c>
      <c r="B4" s="572"/>
      <c r="C4" s="572"/>
      <c r="D4" s="572"/>
      <c r="E4" s="572"/>
      <c r="F4" s="572"/>
      <c r="G4" s="572"/>
      <c r="H4" s="572"/>
    </row>
    <row r="5" spans="1:8" s="10" customFormat="1" ht="2.25" customHeight="1">
      <c r="B5" s="75"/>
      <c r="C5" s="21"/>
      <c r="D5" s="21"/>
      <c r="E5" s="21"/>
      <c r="F5" s="21"/>
      <c r="G5" s="75"/>
      <c r="H5" s="22"/>
    </row>
    <row r="6" spans="1:8" s="10" customFormat="1" ht="20.25" customHeight="1">
      <c r="A6" s="516" t="s">
        <v>96</v>
      </c>
      <c r="B6" s="516" t="s">
        <v>192</v>
      </c>
      <c r="C6" s="516"/>
      <c r="D6" s="516"/>
      <c r="E6" s="516"/>
      <c r="F6" s="118"/>
      <c r="G6" s="96"/>
      <c r="H6" s="164" t="s">
        <v>437</v>
      </c>
    </row>
    <row r="7" spans="1:8" s="508" customFormat="1" ht="21" customHeight="1">
      <c r="A7" s="561" t="s">
        <v>13</v>
      </c>
      <c r="B7" s="561"/>
      <c r="C7" s="561"/>
      <c r="D7" s="561"/>
      <c r="E7" s="561"/>
      <c r="F7" s="507"/>
      <c r="G7" s="507"/>
      <c r="H7" s="507" t="s">
        <v>76</v>
      </c>
    </row>
    <row r="8" spans="1:8" s="482" customFormat="1" ht="57.75" customHeight="1">
      <c r="A8" s="274" t="s">
        <v>0</v>
      </c>
      <c r="B8" s="231" t="s">
        <v>1</v>
      </c>
      <c r="C8" s="232" t="s">
        <v>2</v>
      </c>
      <c r="D8" s="233" t="s">
        <v>3</v>
      </c>
      <c r="E8" s="505" t="s">
        <v>491</v>
      </c>
      <c r="F8" s="505" t="s">
        <v>492</v>
      </c>
      <c r="G8" s="231" t="s">
        <v>69</v>
      </c>
      <c r="H8" s="498" t="s">
        <v>5</v>
      </c>
    </row>
    <row r="9" spans="1:8" ht="18" customHeight="1">
      <c r="A9" s="235">
        <v>1</v>
      </c>
      <c r="B9" s="235">
        <v>2</v>
      </c>
      <c r="C9" s="235">
        <v>3</v>
      </c>
      <c r="D9" s="235">
        <v>4</v>
      </c>
      <c r="E9" s="235">
        <v>5</v>
      </c>
      <c r="F9" s="235">
        <v>6</v>
      </c>
      <c r="G9" s="235">
        <v>7</v>
      </c>
      <c r="H9" s="235">
        <v>8</v>
      </c>
    </row>
    <row r="10" spans="1:8" ht="26.25" customHeight="1">
      <c r="A10" s="24">
        <v>1</v>
      </c>
      <c r="B10" s="239" t="s">
        <v>193</v>
      </c>
      <c r="C10" s="24" t="s">
        <v>6</v>
      </c>
      <c r="D10" s="25">
        <v>1</v>
      </c>
      <c r="E10" s="24">
        <v>14000</v>
      </c>
      <c r="F10" s="24">
        <f t="shared" ref="F10" si="0">D10*E10</f>
        <v>14000</v>
      </c>
      <c r="G10" s="24">
        <v>2012</v>
      </c>
      <c r="H10" s="24"/>
    </row>
    <row r="11" spans="1:8" ht="26.25" customHeight="1">
      <c r="A11" s="24"/>
      <c r="B11" s="251" t="s">
        <v>10</v>
      </c>
      <c r="C11" s="294"/>
      <c r="D11" s="274">
        <f>SUM(D10)</f>
        <v>1</v>
      </c>
      <c r="E11" s="336" t="s">
        <v>11</v>
      </c>
      <c r="F11" s="274">
        <f>SUM(F10)</f>
        <v>14000</v>
      </c>
      <c r="G11" s="108"/>
      <c r="H11" s="123"/>
    </row>
    <row r="12" spans="1:8" ht="26.25" customHeight="1">
      <c r="A12" s="73"/>
      <c r="B12" s="109"/>
      <c r="C12" s="110"/>
      <c r="D12" s="141"/>
      <c r="E12" s="112"/>
      <c r="F12" s="141"/>
      <c r="G12" s="113"/>
      <c r="H12" s="142"/>
    </row>
    <row r="13" spans="1:8" ht="25.5" customHeight="1">
      <c r="A13" s="547" t="s">
        <v>418</v>
      </c>
      <c r="B13" s="547"/>
      <c r="C13" s="547"/>
      <c r="D13" s="547"/>
      <c r="E13" s="547"/>
      <c r="F13" s="547"/>
      <c r="G13" s="547"/>
      <c r="H13" s="547"/>
    </row>
    <row r="14" spans="1:8" ht="18">
      <c r="A14" s="288"/>
      <c r="B14" s="552" t="s">
        <v>371</v>
      </c>
      <c r="C14" s="552"/>
      <c r="D14" s="552"/>
      <c r="E14" s="552"/>
      <c r="F14" s="555" t="s">
        <v>49</v>
      </c>
      <c r="G14" s="555"/>
      <c r="H14" s="380" t="s">
        <v>372</v>
      </c>
    </row>
    <row r="15" spans="1:8" ht="25.5" customHeight="1">
      <c r="A15" s="288"/>
      <c r="B15" s="380"/>
      <c r="C15" s="380"/>
      <c r="D15" s="380"/>
      <c r="E15" s="380"/>
      <c r="F15" s="408"/>
      <c r="G15" s="408"/>
      <c r="H15" s="380"/>
    </row>
    <row r="16" spans="1:8" ht="15" customHeight="1">
      <c r="A16" s="78"/>
      <c r="B16" s="409" t="s">
        <v>396</v>
      </c>
      <c r="C16" s="79"/>
      <c r="D16" s="80"/>
      <c r="E16" s="80"/>
      <c r="F16" s="81"/>
      <c r="G16" s="78"/>
      <c r="H16" s="78"/>
    </row>
    <row r="17" spans="1:8" s="21" customFormat="1" ht="33.75" customHeight="1">
      <c r="A17" s="288"/>
      <c r="B17" s="556" t="s">
        <v>406</v>
      </c>
      <c r="C17" s="556"/>
      <c r="D17" s="556"/>
      <c r="E17" s="556"/>
      <c r="F17" s="557" t="s">
        <v>49</v>
      </c>
      <c r="G17" s="557"/>
      <c r="H17" s="220" t="s">
        <v>26</v>
      </c>
    </row>
    <row r="18" spans="1:8" s="21" customFormat="1" ht="24.75" customHeight="1">
      <c r="A18" s="288"/>
      <c r="B18" s="411"/>
      <c r="C18" s="411"/>
      <c r="D18" s="412"/>
      <c r="E18" s="412"/>
      <c r="F18" s="413"/>
      <c r="G18" s="50"/>
      <c r="H18" s="381"/>
    </row>
    <row r="19" spans="1:8" ht="41.25" customHeight="1">
      <c r="A19" s="288"/>
      <c r="B19" s="549" t="s">
        <v>374</v>
      </c>
      <c r="C19" s="549"/>
      <c r="D19" s="549"/>
      <c r="E19" s="549"/>
      <c r="F19" s="557" t="s">
        <v>49</v>
      </c>
      <c r="G19" s="557"/>
      <c r="H19" s="220" t="s">
        <v>25</v>
      </c>
    </row>
    <row r="20" spans="1:8" s="35" customFormat="1" ht="22.5" customHeight="1">
      <c r="A20" s="288"/>
      <c r="B20" s="11"/>
      <c r="C20" s="11"/>
      <c r="D20" s="12"/>
      <c r="E20" s="12"/>
      <c r="F20" s="13"/>
      <c r="G20" s="9"/>
      <c r="H20" s="426"/>
    </row>
    <row r="21" spans="1:8" s="21" customFormat="1" ht="36.75" customHeight="1">
      <c r="A21" s="56"/>
      <c r="B21" s="549" t="s">
        <v>375</v>
      </c>
      <c r="C21" s="549"/>
      <c r="D21" s="549"/>
      <c r="E21" s="549"/>
      <c r="F21" s="555" t="s">
        <v>42</v>
      </c>
      <c r="G21" s="555"/>
      <c r="H21" s="380" t="s">
        <v>376</v>
      </c>
    </row>
    <row r="22" spans="1:8" s="21" customFormat="1" ht="18">
      <c r="A22" s="288"/>
      <c r="B22" s="386"/>
      <c r="C22" s="377"/>
      <c r="D22" s="377"/>
      <c r="E22" s="377"/>
      <c r="F22" s="387"/>
      <c r="G22" s="386"/>
      <c r="H22" s="380"/>
    </row>
    <row r="23" spans="1:8" s="21" customFormat="1" ht="18" customHeight="1">
      <c r="A23" s="288"/>
      <c r="B23" s="552" t="s">
        <v>377</v>
      </c>
      <c r="C23" s="552"/>
      <c r="D23" s="552"/>
      <c r="E23" s="377"/>
      <c r="F23" s="555" t="s">
        <v>49</v>
      </c>
      <c r="G23" s="555"/>
      <c r="H23" s="380" t="s">
        <v>27</v>
      </c>
    </row>
    <row r="24" spans="1:8" s="21" customFormat="1" ht="18">
      <c r="A24" s="56"/>
      <c r="B24" s="378"/>
      <c r="C24" s="56"/>
      <c r="D24" s="56"/>
      <c r="E24" s="56"/>
      <c r="F24" s="56"/>
      <c r="G24" s="56"/>
      <c r="H24" s="378"/>
    </row>
    <row r="25" spans="1:8" s="21" customFormat="1" ht="33.75" customHeight="1">
      <c r="A25" s="288"/>
      <c r="B25" s="549" t="s">
        <v>378</v>
      </c>
      <c r="C25" s="549"/>
      <c r="D25" s="549"/>
      <c r="E25" s="549"/>
      <c r="F25" s="555" t="s">
        <v>42</v>
      </c>
      <c r="G25" s="555"/>
      <c r="H25" s="220" t="s">
        <v>28</v>
      </c>
    </row>
    <row r="26" spans="1:8" s="21" customFormat="1" ht="18" customHeight="1">
      <c r="A26" s="288"/>
      <c r="B26" s="19"/>
      <c r="C26" s="19"/>
      <c r="D26" s="19"/>
      <c r="E26" s="19"/>
      <c r="F26" s="19"/>
      <c r="G26" s="19"/>
      <c r="H26" s="20"/>
    </row>
    <row r="27" spans="1:8" s="21" customFormat="1" ht="18.75" customHeight="1">
      <c r="A27" s="56"/>
      <c r="B27" s="380" t="s">
        <v>29</v>
      </c>
      <c r="C27" s="19"/>
      <c r="D27" s="19"/>
      <c r="E27" s="19"/>
      <c r="F27" s="555" t="s">
        <v>42</v>
      </c>
      <c r="G27" s="555"/>
      <c r="H27" s="380" t="s">
        <v>30</v>
      </c>
    </row>
    <row r="28" spans="1:8" s="21" customFormat="1" ht="18.75" customHeight="1">
      <c r="A28" s="56"/>
      <c r="B28" s="52"/>
      <c r="C28" s="52"/>
      <c r="D28" s="52"/>
      <c r="E28" s="52"/>
      <c r="F28" s="377"/>
      <c r="G28" s="386"/>
      <c r="H28" s="381"/>
    </row>
    <row r="29" spans="1:8" s="21" customFormat="1" ht="30.75" customHeight="1">
      <c r="A29" s="56"/>
      <c r="B29" s="562" t="s">
        <v>379</v>
      </c>
      <c r="C29" s="562"/>
      <c r="D29" s="562"/>
      <c r="E29" s="562"/>
      <c r="F29" s="560" t="s">
        <v>380</v>
      </c>
      <c r="G29" s="560"/>
      <c r="H29" s="368" t="s">
        <v>31</v>
      </c>
    </row>
    <row r="30" spans="1:8" s="21" customFormat="1" ht="18">
      <c r="A30" s="563"/>
      <c r="B30" s="563"/>
      <c r="C30" s="563"/>
      <c r="D30" s="563"/>
      <c r="E30" s="563"/>
      <c r="F30" s="563"/>
      <c r="G30" s="563"/>
      <c r="H30" s="563"/>
    </row>
    <row r="31" spans="1:8" s="21" customFormat="1" ht="18" customHeight="1">
      <c r="A31" s="56"/>
      <c r="B31" s="552" t="s">
        <v>405</v>
      </c>
      <c r="C31" s="552"/>
      <c r="D31" s="552"/>
      <c r="E31" s="552"/>
      <c r="F31" s="548" t="s">
        <v>68</v>
      </c>
      <c r="G31" s="548"/>
      <c r="H31" s="220" t="s">
        <v>382</v>
      </c>
    </row>
    <row r="32" spans="1:8" s="21" customFormat="1" ht="18">
      <c r="A32" s="56"/>
      <c r="B32" s="380"/>
      <c r="C32" s="380"/>
      <c r="D32" s="380"/>
      <c r="E32" s="380"/>
      <c r="F32" s="5"/>
      <c r="G32" s="5"/>
      <c r="H32" s="220"/>
    </row>
    <row r="33" spans="1:8" s="21" customFormat="1" ht="18">
      <c r="A33" s="56"/>
      <c r="B33" s="549" t="s">
        <v>383</v>
      </c>
      <c r="C33" s="549"/>
      <c r="D33" s="549"/>
      <c r="E33" s="549"/>
      <c r="F33" s="548" t="s">
        <v>68</v>
      </c>
      <c r="G33" s="548"/>
      <c r="H33" s="380" t="s">
        <v>40</v>
      </c>
    </row>
    <row r="34" spans="1:8" s="21" customFormat="1" ht="18">
      <c r="A34" s="56"/>
      <c r="B34" s="19"/>
      <c r="C34" s="19"/>
      <c r="D34" s="19"/>
      <c r="E34" s="19"/>
      <c r="F34" s="19"/>
      <c r="G34" s="19"/>
      <c r="H34" s="20"/>
    </row>
    <row r="35" spans="1:8" s="21" customFormat="1" ht="34.5" customHeight="1">
      <c r="A35" s="56"/>
      <c r="B35" s="549" t="s">
        <v>404</v>
      </c>
      <c r="C35" s="549"/>
      <c r="D35" s="549"/>
      <c r="E35" s="549"/>
      <c r="F35" s="555" t="s">
        <v>42</v>
      </c>
      <c r="G35" s="555"/>
      <c r="H35" s="380" t="s">
        <v>385</v>
      </c>
    </row>
    <row r="36" spans="1:8" s="21" customFormat="1" ht="18">
      <c r="A36" s="56"/>
      <c r="B36" s="220"/>
      <c r="C36" s="220"/>
      <c r="D36" s="220"/>
      <c r="E36" s="220"/>
      <c r="F36" s="408"/>
      <c r="G36" s="408"/>
      <c r="H36" s="380"/>
    </row>
    <row r="37" spans="1:8" s="21" customFormat="1" ht="25.5" customHeight="1">
      <c r="A37" s="56"/>
      <c r="B37" s="552" t="s">
        <v>403</v>
      </c>
      <c r="C37" s="552"/>
      <c r="D37" s="552"/>
      <c r="E37" s="552"/>
      <c r="F37" s="558" t="s">
        <v>42</v>
      </c>
      <c r="G37" s="558"/>
      <c r="H37" s="380" t="s">
        <v>387</v>
      </c>
    </row>
    <row r="38" spans="1:8" s="21" customFormat="1" ht="18">
      <c r="A38" s="56"/>
      <c r="B38" s="380"/>
      <c r="C38" s="380"/>
      <c r="D38" s="380"/>
      <c r="E38" s="380"/>
      <c r="F38" s="422"/>
      <c r="G38" s="422"/>
      <c r="H38" s="380"/>
    </row>
    <row r="39" spans="1:8" s="21" customFormat="1" ht="42.75" customHeight="1">
      <c r="A39" s="56"/>
      <c r="B39" s="549" t="s">
        <v>391</v>
      </c>
      <c r="C39" s="549"/>
      <c r="D39" s="549"/>
      <c r="E39" s="549"/>
      <c r="F39" s="555" t="s">
        <v>42</v>
      </c>
      <c r="G39" s="555"/>
      <c r="H39" s="380" t="s">
        <v>389</v>
      </c>
    </row>
    <row r="40" spans="1:8" s="21" customFormat="1" ht="26.25" customHeight="1">
      <c r="B40" s="571" t="s">
        <v>319</v>
      </c>
      <c r="C40" s="571"/>
      <c r="D40" s="571"/>
      <c r="E40" s="571"/>
      <c r="H40" s="22"/>
    </row>
    <row r="41" spans="1:8" s="21" customFormat="1" ht="18">
      <c r="B41" s="378" t="s">
        <v>320</v>
      </c>
      <c r="C41" s="378"/>
      <c r="D41" s="378"/>
      <c r="E41" s="378"/>
      <c r="F41" s="56"/>
      <c r="G41" s="122" t="s">
        <v>19</v>
      </c>
      <c r="H41" s="56" t="s">
        <v>43</v>
      </c>
    </row>
    <row r="42" spans="1:8" s="21" customFormat="1" ht="18">
      <c r="B42" s="378"/>
      <c r="C42" s="378"/>
      <c r="D42" s="378"/>
      <c r="E42" s="378"/>
      <c r="F42" s="56"/>
      <c r="G42" s="56"/>
      <c r="H42" s="56"/>
    </row>
    <row r="43" spans="1:8" s="21" customFormat="1" ht="18">
      <c r="B43" s="571" t="s">
        <v>319</v>
      </c>
      <c r="C43" s="571"/>
      <c r="D43" s="571"/>
      <c r="E43" s="571"/>
      <c r="F43" s="56"/>
      <c r="G43" s="56"/>
      <c r="H43" s="57"/>
    </row>
    <row r="44" spans="1:8" s="21" customFormat="1" ht="18">
      <c r="B44" s="378" t="s">
        <v>321</v>
      </c>
      <c r="C44" s="378"/>
      <c r="D44" s="378"/>
      <c r="E44" s="378"/>
      <c r="F44" s="56"/>
      <c r="G44" s="122" t="s">
        <v>19</v>
      </c>
      <c r="H44" s="56" t="s">
        <v>322</v>
      </c>
    </row>
    <row r="45" spans="1:8" s="21" customFormat="1" ht="18">
      <c r="B45" s="378"/>
      <c r="C45" s="378"/>
      <c r="D45" s="378"/>
      <c r="E45" s="378"/>
      <c r="F45" s="56"/>
      <c r="G45" s="122"/>
      <c r="H45" s="56"/>
    </row>
    <row r="46" spans="1:8" ht="17.25">
      <c r="A46" s="21"/>
      <c r="B46" s="334"/>
      <c r="C46" s="334"/>
      <c r="D46" s="334"/>
      <c r="E46" s="334"/>
      <c r="F46" s="21"/>
      <c r="G46" s="84"/>
      <c r="H46" s="21"/>
    </row>
    <row r="50" spans="2:8" s="10" customFormat="1" ht="17.25">
      <c r="B50" s="93"/>
      <c r="C50" s="93"/>
      <c r="D50" s="93"/>
      <c r="E50" s="93"/>
      <c r="H50" s="22"/>
    </row>
  </sheetData>
  <mergeCells count="33">
    <mergeCell ref="B29:E29"/>
    <mergeCell ref="F29:G29"/>
    <mergeCell ref="A30:H30"/>
    <mergeCell ref="B39:E39"/>
    <mergeCell ref="F39:G39"/>
    <mergeCell ref="B33:E33"/>
    <mergeCell ref="F33:G33"/>
    <mergeCell ref="B35:E35"/>
    <mergeCell ref="F35:G35"/>
    <mergeCell ref="B37:E37"/>
    <mergeCell ref="F37:G37"/>
    <mergeCell ref="F1:H1"/>
    <mergeCell ref="A4:H4"/>
    <mergeCell ref="G2:H2"/>
    <mergeCell ref="B14:E14"/>
    <mergeCell ref="F14:G14"/>
    <mergeCell ref="A7:E7"/>
    <mergeCell ref="F25:G25"/>
    <mergeCell ref="B31:E31"/>
    <mergeCell ref="A13:H13"/>
    <mergeCell ref="B23:D23"/>
    <mergeCell ref="B43:E43"/>
    <mergeCell ref="B17:E17"/>
    <mergeCell ref="F17:G17"/>
    <mergeCell ref="B19:E19"/>
    <mergeCell ref="F19:G19"/>
    <mergeCell ref="B21:E21"/>
    <mergeCell ref="F21:G21"/>
    <mergeCell ref="B25:E25"/>
    <mergeCell ref="F31:G31"/>
    <mergeCell ref="F27:G27"/>
    <mergeCell ref="F23:G23"/>
    <mergeCell ref="B40:E40"/>
  </mergeCells>
  <pageMargins left="0.62992125984251968" right="0.62992125984251968" top="0" bottom="0" header="0.31496062992125984" footer="0.31496062992125984"/>
  <pageSetup paperSize="9" scale="6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F932A-8DD2-4160-8BC0-DE4DBAD7A9C1}">
  <sheetPr>
    <pageSetUpPr fitToPage="1"/>
  </sheetPr>
  <dimension ref="A1:J447"/>
  <sheetViews>
    <sheetView view="pageBreakPreview" topLeftCell="A421" zoomScale="70" zoomScaleNormal="100" zoomScaleSheetLayoutView="70" workbookViewId="0">
      <selection activeCell="F403" sqref="F403:H403"/>
    </sheetView>
  </sheetViews>
  <sheetFormatPr defaultRowHeight="15"/>
  <cols>
    <col min="1" max="1" width="8.42578125" style="74" customWidth="1"/>
    <col min="2" max="2" width="49.42578125" style="74" customWidth="1"/>
    <col min="3" max="3" width="12.42578125" style="74" customWidth="1"/>
    <col min="4" max="4" width="9.140625" style="74"/>
    <col min="5" max="5" width="15.85546875" style="74" customWidth="1"/>
    <col min="6" max="6" width="16.28515625" style="74" customWidth="1"/>
    <col min="7" max="7" width="20.5703125" style="74" customWidth="1"/>
    <col min="8" max="8" width="38.5703125" style="74" customWidth="1"/>
    <col min="9" max="16384" width="9.140625" style="74"/>
  </cols>
  <sheetData>
    <row r="1" spans="1:10" ht="27">
      <c r="A1" s="97"/>
      <c r="B1" s="129"/>
      <c r="C1" s="97"/>
      <c r="D1" s="97"/>
      <c r="E1" s="97"/>
      <c r="F1" s="543" t="s">
        <v>511</v>
      </c>
      <c r="G1" s="542"/>
      <c r="H1" s="542"/>
      <c r="I1" s="542"/>
      <c r="J1" s="10"/>
    </row>
    <row r="2" spans="1:10" ht="27">
      <c r="A2" s="97"/>
      <c r="B2" s="129"/>
      <c r="C2" s="97"/>
      <c r="D2" s="97"/>
      <c r="E2" s="97"/>
      <c r="F2" s="192"/>
      <c r="G2" s="542" t="s">
        <v>477</v>
      </c>
      <c r="H2" s="542"/>
      <c r="I2" s="191"/>
      <c r="J2" s="10"/>
    </row>
    <row r="3" spans="1:10" ht="27">
      <c r="A3" s="97"/>
      <c r="B3" s="129"/>
      <c r="C3" s="97"/>
      <c r="D3" s="97"/>
      <c r="E3" s="97"/>
      <c r="F3" s="192"/>
      <c r="G3" s="542"/>
      <c r="H3" s="542"/>
      <c r="I3" s="191"/>
      <c r="J3" s="10"/>
    </row>
    <row r="4" spans="1:10" ht="23.25" customHeight="1">
      <c r="A4" s="33"/>
      <c r="B4" s="34"/>
      <c r="C4" s="573" t="s">
        <v>85</v>
      </c>
      <c r="D4" s="573"/>
      <c r="E4" s="573"/>
      <c r="F4" s="33"/>
      <c r="G4" s="33"/>
      <c r="H4" s="569"/>
      <c r="I4" s="569"/>
      <c r="J4" s="10"/>
    </row>
    <row r="5" spans="1:10" ht="24.75" customHeight="1">
      <c r="A5" s="572" t="s">
        <v>195</v>
      </c>
      <c r="B5" s="572"/>
      <c r="C5" s="572"/>
      <c r="D5" s="572"/>
      <c r="E5" s="572"/>
      <c r="F5" s="572"/>
      <c r="G5" s="572"/>
      <c r="H5" s="572"/>
      <c r="I5" s="572"/>
      <c r="J5" s="10"/>
    </row>
    <row r="7" spans="1:10" s="143" customFormat="1" ht="21.75" customHeight="1">
      <c r="A7" s="578" t="s">
        <v>12</v>
      </c>
      <c r="B7" s="578"/>
      <c r="C7" s="578"/>
      <c r="D7" s="157"/>
      <c r="E7" s="157"/>
      <c r="F7" s="156"/>
      <c r="G7" s="499"/>
      <c r="H7" s="496" t="s">
        <v>437</v>
      </c>
    </row>
    <row r="8" spans="1:10" s="508" customFormat="1" ht="21" customHeight="1">
      <c r="A8" s="576" t="s">
        <v>13</v>
      </c>
      <c r="B8" s="576"/>
      <c r="C8" s="576"/>
      <c r="D8" s="509"/>
      <c r="E8" s="509"/>
      <c r="F8" s="507"/>
      <c r="G8" s="507"/>
      <c r="H8" s="507" t="s">
        <v>76</v>
      </c>
    </row>
    <row r="9" spans="1:10" s="482" customFormat="1" ht="57.75" customHeight="1">
      <c r="A9" s="274" t="s">
        <v>0</v>
      </c>
      <c r="B9" s="231" t="s">
        <v>1</v>
      </c>
      <c r="C9" s="232" t="s">
        <v>2</v>
      </c>
      <c r="D9" s="233" t="s">
        <v>3</v>
      </c>
      <c r="E9" s="505" t="s">
        <v>491</v>
      </c>
      <c r="F9" s="505" t="s">
        <v>492</v>
      </c>
      <c r="G9" s="231" t="s">
        <v>69</v>
      </c>
      <c r="H9" s="498" t="s">
        <v>5</v>
      </c>
    </row>
    <row r="10" spans="1:10" ht="18" customHeight="1">
      <c r="A10" s="235">
        <v>1</v>
      </c>
      <c r="B10" s="235">
        <v>2</v>
      </c>
      <c r="C10" s="235">
        <v>3</v>
      </c>
      <c r="D10" s="235">
        <v>4</v>
      </c>
      <c r="E10" s="235">
        <v>5</v>
      </c>
      <c r="F10" s="235">
        <v>6</v>
      </c>
      <c r="G10" s="235">
        <v>7</v>
      </c>
      <c r="H10" s="235">
        <v>8</v>
      </c>
    </row>
    <row r="11" spans="1:10" ht="24" customHeight="1">
      <c r="A11" s="24">
        <v>1</v>
      </c>
      <c r="B11" s="227" t="s">
        <v>194</v>
      </c>
      <c r="C11" s="18" t="s">
        <v>6</v>
      </c>
      <c r="D11" s="18">
        <v>1</v>
      </c>
      <c r="E11" s="18">
        <v>45000</v>
      </c>
      <c r="F11" s="18">
        <f t="shared" ref="F11:F14" si="0">D11*E11</f>
        <v>45000</v>
      </c>
      <c r="G11" s="18">
        <v>2014</v>
      </c>
      <c r="H11" s="18"/>
      <c r="I11" s="72"/>
    </row>
    <row r="12" spans="1:10" ht="17.25" customHeight="1">
      <c r="A12" s="24">
        <v>2</v>
      </c>
      <c r="B12" s="227" t="s">
        <v>196</v>
      </c>
      <c r="C12" s="18" t="s">
        <v>6</v>
      </c>
      <c r="D12" s="18">
        <v>21</v>
      </c>
      <c r="E12" s="18">
        <v>1500</v>
      </c>
      <c r="F12" s="18">
        <f t="shared" si="0"/>
        <v>31500</v>
      </c>
      <c r="G12" s="18">
        <v>2019</v>
      </c>
      <c r="H12" s="18"/>
      <c r="I12" s="72"/>
    </row>
    <row r="13" spans="1:10" ht="15.75" customHeight="1">
      <c r="A13" s="24">
        <v>3</v>
      </c>
      <c r="B13" s="227" t="s">
        <v>197</v>
      </c>
      <c r="C13" s="18" t="s">
        <v>6</v>
      </c>
      <c r="D13" s="18">
        <v>1</v>
      </c>
      <c r="E13" s="18">
        <v>2500</v>
      </c>
      <c r="F13" s="18">
        <f t="shared" si="0"/>
        <v>2500</v>
      </c>
      <c r="G13" s="18">
        <v>2018</v>
      </c>
      <c r="H13" s="18"/>
      <c r="I13" s="72"/>
    </row>
    <row r="14" spans="1:10" ht="19.5" customHeight="1">
      <c r="A14" s="24">
        <v>4</v>
      </c>
      <c r="B14" s="227" t="s">
        <v>198</v>
      </c>
      <c r="C14" s="18" t="s">
        <v>6</v>
      </c>
      <c r="D14" s="18">
        <v>1</v>
      </c>
      <c r="E14" s="18">
        <v>4000</v>
      </c>
      <c r="F14" s="18">
        <f t="shared" si="0"/>
        <v>4000</v>
      </c>
      <c r="G14" s="18">
        <v>2018</v>
      </c>
      <c r="H14" s="18"/>
      <c r="I14" s="72"/>
    </row>
    <row r="15" spans="1:10" s="146" customFormat="1" ht="23.25" customHeight="1">
      <c r="A15" s="24"/>
      <c r="B15" s="251" t="s">
        <v>10</v>
      </c>
      <c r="C15" s="236"/>
      <c r="D15" s="274">
        <f>SUM(D11:D14)</f>
        <v>24</v>
      </c>
      <c r="E15" s="336" t="s">
        <v>11</v>
      </c>
      <c r="F15" s="274">
        <f>SUM(F11:F14)</f>
        <v>83000</v>
      </c>
      <c r="G15" s="274"/>
      <c r="H15" s="236"/>
    </row>
    <row r="16" spans="1:10" ht="18">
      <c r="F16" s="72"/>
    </row>
    <row r="17" spans="1:10" s="21" customFormat="1" ht="22.5" customHeight="1">
      <c r="A17" s="547" t="s">
        <v>58</v>
      </c>
      <c r="B17" s="547"/>
      <c r="C17" s="547"/>
      <c r="D17" s="547"/>
      <c r="E17" s="547"/>
      <c r="F17" s="547"/>
      <c r="G17" s="547"/>
      <c r="H17" s="547"/>
    </row>
    <row r="18" spans="1:10" s="21" customFormat="1" ht="22.5" customHeight="1">
      <c r="A18" s="288"/>
      <c r="B18" s="552" t="s">
        <v>371</v>
      </c>
      <c r="C18" s="552"/>
      <c r="D18" s="552"/>
      <c r="E18" s="552"/>
      <c r="F18" s="555" t="s">
        <v>49</v>
      </c>
      <c r="G18" s="555"/>
      <c r="H18" s="398" t="s">
        <v>372</v>
      </c>
    </row>
    <row r="19" spans="1:10" s="21" customFormat="1" ht="14.25" customHeight="1">
      <c r="A19" s="288"/>
      <c r="B19" s="398"/>
      <c r="C19" s="398"/>
      <c r="D19" s="398"/>
      <c r="E19" s="398"/>
      <c r="F19" s="408"/>
      <c r="G19" s="408"/>
      <c r="H19" s="398"/>
    </row>
    <row r="20" spans="1:10" s="21" customFormat="1" ht="22.5" customHeight="1">
      <c r="A20" s="78"/>
      <c r="B20" s="409" t="s">
        <v>396</v>
      </c>
      <c r="C20" s="79"/>
      <c r="D20" s="80"/>
      <c r="E20" s="80"/>
      <c r="F20" s="81"/>
      <c r="G20" s="78"/>
      <c r="H20" s="78"/>
    </row>
    <row r="21" spans="1:10" s="21" customFormat="1" ht="22.5" customHeight="1">
      <c r="A21" s="288"/>
      <c r="B21" s="556" t="s">
        <v>406</v>
      </c>
      <c r="C21" s="556"/>
      <c r="D21" s="556"/>
      <c r="E21" s="556"/>
      <c r="F21" s="557" t="s">
        <v>49</v>
      </c>
      <c r="G21" s="557"/>
      <c r="H21" s="410" t="s">
        <v>26</v>
      </c>
    </row>
    <row r="22" spans="1:10" s="21" customFormat="1" ht="22.5" customHeight="1">
      <c r="A22" s="288"/>
      <c r="B22" s="411"/>
      <c r="C22" s="411"/>
      <c r="D22" s="412"/>
      <c r="E22" s="412"/>
      <c r="F22" s="413"/>
      <c r="G22" s="50"/>
      <c r="H22" s="381"/>
    </row>
    <row r="23" spans="1:10" s="21" customFormat="1" ht="36.75" customHeight="1">
      <c r="A23" s="288"/>
      <c r="B23" s="549" t="s">
        <v>374</v>
      </c>
      <c r="C23" s="549"/>
      <c r="D23" s="549"/>
      <c r="E23" s="549"/>
      <c r="F23" s="557" t="s">
        <v>49</v>
      </c>
      <c r="G23" s="557"/>
      <c r="H23" s="410" t="s">
        <v>25</v>
      </c>
    </row>
    <row r="24" spans="1:10" s="21" customFormat="1" ht="22.5" customHeight="1">
      <c r="A24" s="288"/>
      <c r="B24" s="11"/>
      <c r="C24" s="11"/>
      <c r="D24" s="12"/>
      <c r="E24" s="12"/>
      <c r="F24" s="13"/>
      <c r="G24" s="9"/>
      <c r="H24" s="426"/>
    </row>
    <row r="25" spans="1:10" s="21" customFormat="1" ht="34.5" customHeight="1">
      <c r="A25" s="56"/>
      <c r="B25" s="549" t="s">
        <v>375</v>
      </c>
      <c r="C25" s="549"/>
      <c r="D25" s="549"/>
      <c r="E25" s="549"/>
      <c r="F25" s="555" t="s">
        <v>42</v>
      </c>
      <c r="G25" s="555"/>
      <c r="H25" s="398" t="s">
        <v>376</v>
      </c>
    </row>
    <row r="26" spans="1:10" s="21" customFormat="1" ht="22.5" customHeight="1">
      <c r="A26" s="288"/>
      <c r="B26" s="386"/>
      <c r="C26" s="396"/>
      <c r="D26" s="396"/>
      <c r="E26" s="396"/>
      <c r="F26" s="387"/>
      <c r="G26" s="386"/>
      <c r="H26" s="398"/>
    </row>
    <row r="27" spans="1:10" s="21" customFormat="1" ht="22.5" customHeight="1">
      <c r="A27" s="288"/>
      <c r="B27" s="552" t="s">
        <v>377</v>
      </c>
      <c r="C27" s="552"/>
      <c r="D27" s="552"/>
      <c r="E27" s="396"/>
      <c r="F27" s="555" t="s">
        <v>49</v>
      </c>
      <c r="G27" s="555"/>
      <c r="H27" s="398" t="s">
        <v>27</v>
      </c>
    </row>
    <row r="28" spans="1:10" s="21" customFormat="1" ht="22.5" customHeight="1">
      <c r="A28" s="56"/>
      <c r="B28" s="397"/>
      <c r="C28" s="56"/>
      <c r="D28" s="56"/>
      <c r="E28" s="56"/>
      <c r="F28" s="56"/>
      <c r="G28" s="56"/>
      <c r="H28" s="397"/>
    </row>
    <row r="29" spans="1:10" s="21" customFormat="1" ht="35.25" customHeight="1">
      <c r="A29" s="288"/>
      <c r="B29" s="549" t="s">
        <v>378</v>
      </c>
      <c r="C29" s="549"/>
      <c r="D29" s="549"/>
      <c r="E29" s="549"/>
      <c r="F29" s="555" t="s">
        <v>42</v>
      </c>
      <c r="G29" s="555"/>
      <c r="H29" s="410" t="s">
        <v>28</v>
      </c>
    </row>
    <row r="30" spans="1:10" s="21" customFormat="1" ht="22.5" customHeight="1">
      <c r="A30" s="288"/>
      <c r="B30" s="19"/>
      <c r="C30" s="19"/>
      <c r="D30" s="19"/>
      <c r="E30" s="19"/>
      <c r="F30" s="19"/>
      <c r="G30" s="19"/>
      <c r="H30" s="20"/>
    </row>
    <row r="31" spans="1:10" s="21" customFormat="1" ht="22.5" customHeight="1">
      <c r="A31" s="56"/>
      <c r="B31" s="398" t="s">
        <v>29</v>
      </c>
      <c r="C31" s="19"/>
      <c r="D31" s="19"/>
      <c r="E31" s="19"/>
      <c r="F31" s="555" t="s">
        <v>42</v>
      </c>
      <c r="G31" s="555"/>
      <c r="H31" s="398" t="s">
        <v>30</v>
      </c>
    </row>
    <row r="32" spans="1:10" s="21" customFormat="1" ht="22.5" customHeight="1">
      <c r="A32" s="56"/>
      <c r="B32" s="52"/>
      <c r="C32" s="52"/>
      <c r="D32" s="52"/>
      <c r="E32" s="52"/>
      <c r="F32" s="396"/>
      <c r="G32" s="386"/>
      <c r="H32" s="381"/>
      <c r="I32" s="22"/>
      <c r="J32" s="75"/>
    </row>
    <row r="33" spans="1:10" s="21" customFormat="1" ht="36.75" customHeight="1">
      <c r="A33" s="56"/>
      <c r="B33" s="562" t="s">
        <v>379</v>
      </c>
      <c r="C33" s="562"/>
      <c r="D33" s="562"/>
      <c r="E33" s="562"/>
      <c r="F33" s="560" t="s">
        <v>380</v>
      </c>
      <c r="G33" s="560"/>
      <c r="H33" s="389" t="s">
        <v>31</v>
      </c>
      <c r="I33" s="22"/>
      <c r="J33" s="75"/>
    </row>
    <row r="34" spans="1:10" s="21" customFormat="1" ht="22.5" customHeight="1">
      <c r="A34" s="563"/>
      <c r="B34" s="563"/>
      <c r="C34" s="563"/>
      <c r="D34" s="563"/>
      <c r="E34" s="563"/>
      <c r="F34" s="563"/>
      <c r="G34" s="563"/>
      <c r="H34" s="563"/>
      <c r="I34" s="22"/>
      <c r="J34" s="170"/>
    </row>
    <row r="35" spans="1:10" s="21" customFormat="1" ht="22.5" customHeight="1">
      <c r="A35" s="56"/>
      <c r="B35" s="552" t="s">
        <v>405</v>
      </c>
      <c r="C35" s="552"/>
      <c r="D35" s="552"/>
      <c r="E35" s="552"/>
      <c r="F35" s="548" t="s">
        <v>68</v>
      </c>
      <c r="G35" s="548"/>
      <c r="H35" s="410" t="s">
        <v>382</v>
      </c>
      <c r="I35" s="22"/>
      <c r="J35" s="190"/>
    </row>
    <row r="36" spans="1:10" s="21" customFormat="1" ht="22.5" customHeight="1">
      <c r="A36" s="56"/>
      <c r="B36" s="398"/>
      <c r="C36" s="398"/>
      <c r="D36" s="398"/>
      <c r="E36" s="398"/>
      <c r="F36" s="414"/>
      <c r="G36" s="414"/>
      <c r="H36" s="410"/>
      <c r="I36" s="22"/>
      <c r="J36" s="190"/>
    </row>
    <row r="37" spans="1:10" s="21" customFormat="1" ht="33" customHeight="1">
      <c r="A37" s="56"/>
      <c r="B37" s="549" t="s">
        <v>383</v>
      </c>
      <c r="C37" s="549"/>
      <c r="D37" s="549"/>
      <c r="E37" s="549"/>
      <c r="F37" s="548" t="s">
        <v>68</v>
      </c>
      <c r="G37" s="548"/>
      <c r="H37" s="398" t="s">
        <v>40</v>
      </c>
      <c r="I37" s="22"/>
      <c r="J37" s="190"/>
    </row>
    <row r="38" spans="1:10" s="21" customFormat="1" ht="22.5" customHeight="1">
      <c r="A38" s="56"/>
      <c r="B38" s="19"/>
      <c r="C38" s="19"/>
      <c r="D38" s="19"/>
      <c r="E38" s="19"/>
      <c r="F38" s="19"/>
      <c r="G38" s="19"/>
      <c r="H38" s="20"/>
      <c r="I38" s="22"/>
      <c r="J38" s="190"/>
    </row>
    <row r="39" spans="1:10" s="21" customFormat="1" ht="22.5" customHeight="1">
      <c r="A39" s="56"/>
      <c r="B39" s="549" t="s">
        <v>404</v>
      </c>
      <c r="C39" s="549"/>
      <c r="D39" s="549"/>
      <c r="E39" s="549"/>
      <c r="F39" s="555" t="s">
        <v>42</v>
      </c>
      <c r="G39" s="555"/>
      <c r="H39" s="398" t="s">
        <v>385</v>
      </c>
      <c r="I39" s="22"/>
      <c r="J39" s="170"/>
    </row>
    <row r="40" spans="1:10" ht="27" customHeight="1">
      <c r="A40" s="56"/>
      <c r="B40" s="410"/>
      <c r="C40" s="410"/>
      <c r="D40" s="410"/>
      <c r="E40" s="410"/>
      <c r="F40" s="408"/>
      <c r="G40" s="408"/>
      <c r="H40" s="398"/>
      <c r="I40" s="388"/>
      <c r="J40" s="10"/>
    </row>
    <row r="41" spans="1:10" ht="35.25" customHeight="1">
      <c r="A41" s="56"/>
      <c r="B41" s="552" t="s">
        <v>403</v>
      </c>
      <c r="C41" s="552"/>
      <c r="D41" s="552"/>
      <c r="E41" s="552"/>
      <c r="F41" s="558" t="s">
        <v>42</v>
      </c>
      <c r="G41" s="558"/>
      <c r="H41" s="398" t="s">
        <v>387</v>
      </c>
      <c r="I41" s="191"/>
      <c r="J41" s="10"/>
    </row>
    <row r="42" spans="1:10" ht="12" customHeight="1">
      <c r="A42" s="56"/>
      <c r="B42" s="398"/>
      <c r="C42" s="398"/>
      <c r="D42" s="398"/>
      <c r="E42" s="398"/>
      <c r="F42" s="423"/>
      <c r="G42" s="423"/>
      <c r="H42" s="398"/>
      <c r="I42" s="191"/>
      <c r="J42" s="10"/>
    </row>
    <row r="43" spans="1:10" ht="38.25" customHeight="1">
      <c r="A43" s="56"/>
      <c r="B43" s="549" t="s">
        <v>391</v>
      </c>
      <c r="C43" s="549"/>
      <c r="D43" s="549"/>
      <c r="E43" s="549"/>
      <c r="F43" s="555" t="s">
        <v>42</v>
      </c>
      <c r="G43" s="555"/>
      <c r="H43" s="398" t="s">
        <v>389</v>
      </c>
      <c r="I43" s="191"/>
      <c r="J43" s="10"/>
    </row>
    <row r="44" spans="1:10" ht="27" customHeight="1">
      <c r="A44" s="21"/>
      <c r="B44" s="553" t="s">
        <v>245</v>
      </c>
      <c r="C44" s="553"/>
      <c r="D44" s="553"/>
      <c r="E44" s="553"/>
      <c r="F44" s="560" t="s">
        <v>42</v>
      </c>
      <c r="G44" s="560"/>
      <c r="H44" s="138" t="s">
        <v>94</v>
      </c>
      <c r="I44" s="393"/>
      <c r="J44" s="10"/>
    </row>
    <row r="45" spans="1:10" ht="24.75" customHeight="1">
      <c r="A45" s="21"/>
      <c r="B45" s="394"/>
      <c r="C45" s="394"/>
      <c r="D45" s="394"/>
      <c r="E45" s="394"/>
      <c r="F45" s="21"/>
      <c r="G45" s="21"/>
      <c r="H45" s="21"/>
      <c r="I45" s="395"/>
      <c r="J45" s="10"/>
    </row>
    <row r="46" spans="1:10" s="21" customFormat="1" ht="22.5" customHeight="1">
      <c r="B46" s="394"/>
      <c r="C46" s="394"/>
      <c r="D46" s="394"/>
      <c r="E46" s="394"/>
      <c r="I46" s="22"/>
      <c r="J46" s="75"/>
    </row>
    <row r="47" spans="1:10" s="146" customFormat="1" ht="37.5" customHeight="1">
      <c r="A47" s="97"/>
      <c r="B47" s="129"/>
      <c r="C47" s="97"/>
      <c r="D47" s="97"/>
      <c r="E47" s="97"/>
      <c r="F47" s="543" t="s">
        <v>512</v>
      </c>
      <c r="G47" s="543"/>
      <c r="H47" s="543"/>
    </row>
    <row r="48" spans="1:10" s="146" customFormat="1" ht="18.75" customHeight="1">
      <c r="A48" s="97"/>
      <c r="B48" s="129"/>
      <c r="C48" s="97"/>
      <c r="D48" s="97"/>
      <c r="E48" s="97"/>
      <c r="F48" s="192"/>
      <c r="G48" s="542" t="s">
        <v>478</v>
      </c>
      <c r="H48" s="542"/>
    </row>
    <row r="49" spans="1:10" ht="36.75" customHeight="1">
      <c r="A49" s="97"/>
      <c r="B49" s="129"/>
      <c r="C49" s="97"/>
      <c r="D49" s="97"/>
      <c r="E49" s="97"/>
      <c r="F49" s="192"/>
      <c r="G49" s="542"/>
      <c r="H49" s="542"/>
    </row>
    <row r="50" spans="1:10" s="21" customFormat="1" ht="25.5" customHeight="1">
      <c r="A50" s="544" t="s">
        <v>85</v>
      </c>
      <c r="B50" s="544"/>
      <c r="C50" s="544"/>
      <c r="D50" s="544"/>
      <c r="E50" s="544"/>
      <c r="F50" s="544"/>
      <c r="G50" s="544"/>
      <c r="H50" s="544"/>
      <c r="I50" s="76"/>
    </row>
    <row r="51" spans="1:10" s="56" customFormat="1" ht="18.75" customHeight="1">
      <c r="A51" s="572" t="s">
        <v>200</v>
      </c>
      <c r="B51" s="572"/>
      <c r="C51" s="572"/>
      <c r="D51" s="572"/>
      <c r="E51" s="572"/>
      <c r="F51" s="572"/>
      <c r="G51" s="572"/>
      <c r="H51" s="572"/>
      <c r="I51" s="121"/>
    </row>
    <row r="52" spans="1:10" s="35" customFormat="1" ht="22.5" customHeight="1">
      <c r="A52" s="21"/>
      <c r="B52" s="93"/>
      <c r="C52" s="93"/>
      <c r="D52" s="93"/>
      <c r="E52" s="93"/>
      <c r="F52" s="21"/>
      <c r="G52" s="21"/>
      <c r="H52" s="21"/>
      <c r="I52" s="115"/>
      <c r="J52" s="78"/>
    </row>
    <row r="53" spans="1:10" s="21" customFormat="1" ht="22.5" customHeight="1">
      <c r="A53" s="578" t="s">
        <v>199</v>
      </c>
      <c r="B53" s="578"/>
      <c r="C53" s="578"/>
      <c r="D53" s="143"/>
      <c r="E53" s="143"/>
      <c r="F53" s="144"/>
      <c r="G53" s="332"/>
      <c r="H53" s="496" t="s">
        <v>437</v>
      </c>
      <c r="I53" s="75"/>
    </row>
    <row r="54" spans="1:10" s="508" customFormat="1" ht="21" customHeight="1">
      <c r="A54" s="576" t="s">
        <v>13</v>
      </c>
      <c r="B54" s="576"/>
      <c r="C54" s="576"/>
      <c r="D54" s="509"/>
      <c r="E54" s="509"/>
      <c r="F54" s="507"/>
      <c r="G54" s="507"/>
      <c r="H54" s="507" t="s">
        <v>76</v>
      </c>
    </row>
    <row r="55" spans="1:10" s="482" customFormat="1" ht="57.75" customHeight="1">
      <c r="A55" s="274" t="s">
        <v>0</v>
      </c>
      <c r="B55" s="231" t="s">
        <v>1</v>
      </c>
      <c r="C55" s="232" t="s">
        <v>2</v>
      </c>
      <c r="D55" s="233" t="s">
        <v>3</v>
      </c>
      <c r="E55" s="505" t="s">
        <v>491</v>
      </c>
      <c r="F55" s="505" t="s">
        <v>492</v>
      </c>
      <c r="G55" s="231" t="s">
        <v>69</v>
      </c>
      <c r="H55" s="498" t="s">
        <v>5</v>
      </c>
    </row>
    <row r="56" spans="1:10" ht="18" customHeight="1">
      <c r="A56" s="235">
        <v>1</v>
      </c>
      <c r="B56" s="235">
        <v>2</v>
      </c>
      <c r="C56" s="235">
        <v>3</v>
      </c>
      <c r="D56" s="235">
        <v>4</v>
      </c>
      <c r="E56" s="235">
        <v>5</v>
      </c>
      <c r="F56" s="235">
        <v>6</v>
      </c>
      <c r="G56" s="235">
        <v>7</v>
      </c>
      <c r="H56" s="235">
        <v>8</v>
      </c>
    </row>
    <row r="57" spans="1:10" s="21" customFormat="1" ht="22.5" customHeight="1">
      <c r="A57" s="24">
        <v>1</v>
      </c>
      <c r="B57" s="227" t="s">
        <v>201</v>
      </c>
      <c r="C57" s="24" t="s">
        <v>6</v>
      </c>
      <c r="D57" s="18">
        <v>1</v>
      </c>
      <c r="E57" s="18">
        <v>18000</v>
      </c>
      <c r="F57" s="24">
        <f t="shared" ref="F57" si="1">D57*E57</f>
        <v>18000</v>
      </c>
      <c r="G57" s="25">
        <v>2016</v>
      </c>
      <c r="H57" s="25"/>
      <c r="I57" s="76"/>
    </row>
    <row r="58" spans="1:10" s="21" customFormat="1" ht="22.5" customHeight="1">
      <c r="A58" s="24"/>
      <c r="B58" s="251" t="s">
        <v>10</v>
      </c>
      <c r="C58" s="236"/>
      <c r="D58" s="274">
        <f>SUM(D57:D57)</f>
        <v>1</v>
      </c>
      <c r="E58" s="400" t="s">
        <v>11</v>
      </c>
      <c r="F58" s="274">
        <f>SUM(F57:F57)</f>
        <v>18000</v>
      </c>
      <c r="G58" s="274"/>
      <c r="H58" s="236"/>
      <c r="I58" s="76"/>
    </row>
    <row r="59" spans="1:10" s="21" customFormat="1" ht="22.5" customHeight="1">
      <c r="A59" s="73"/>
      <c r="B59" s="133"/>
      <c r="C59" s="114"/>
      <c r="D59" s="461"/>
      <c r="E59" s="401"/>
      <c r="F59" s="461"/>
      <c r="G59" s="461"/>
      <c r="H59" s="114"/>
      <c r="I59" s="83"/>
      <c r="J59" s="75"/>
    </row>
    <row r="60" spans="1:10" s="21" customFormat="1" ht="22.5" customHeight="1">
      <c r="A60" s="547" t="s">
        <v>58</v>
      </c>
      <c r="B60" s="547"/>
      <c r="C60" s="547"/>
      <c r="D60" s="547"/>
      <c r="E60" s="547"/>
      <c r="F60" s="547"/>
      <c r="G60" s="547"/>
      <c r="H60" s="547"/>
      <c r="I60" s="83"/>
      <c r="J60" s="391"/>
    </row>
    <row r="61" spans="1:10" s="21" customFormat="1" ht="22.5" customHeight="1">
      <c r="A61" s="288"/>
      <c r="B61" s="552" t="s">
        <v>371</v>
      </c>
      <c r="C61" s="552"/>
      <c r="D61" s="552"/>
      <c r="E61" s="552"/>
      <c r="F61" s="555" t="s">
        <v>49</v>
      </c>
      <c r="G61" s="555"/>
      <c r="H61" s="398" t="s">
        <v>372</v>
      </c>
      <c r="I61" s="391"/>
      <c r="J61" s="75"/>
    </row>
    <row r="62" spans="1:10" s="21" customFormat="1" ht="22.5" customHeight="1">
      <c r="A62" s="288"/>
      <c r="B62" s="398"/>
      <c r="C62" s="398"/>
      <c r="D62" s="398"/>
      <c r="E62" s="398"/>
      <c r="F62" s="408"/>
      <c r="G62" s="408"/>
      <c r="H62" s="398"/>
    </row>
    <row r="63" spans="1:10" s="21" customFormat="1" ht="22.5" customHeight="1">
      <c r="A63" s="78"/>
      <c r="B63" s="409" t="s">
        <v>396</v>
      </c>
      <c r="C63" s="79"/>
      <c r="D63" s="80"/>
      <c r="E63" s="80"/>
      <c r="F63" s="81"/>
      <c r="G63" s="78"/>
      <c r="H63" s="78"/>
      <c r="I63" s="75"/>
    </row>
    <row r="64" spans="1:10" s="21" customFormat="1" ht="22.5" customHeight="1">
      <c r="A64" s="288"/>
      <c r="B64" s="556" t="s">
        <v>406</v>
      </c>
      <c r="C64" s="556"/>
      <c r="D64" s="556"/>
      <c r="E64" s="556"/>
      <c r="F64" s="557" t="s">
        <v>49</v>
      </c>
      <c r="G64" s="557"/>
      <c r="H64" s="410" t="s">
        <v>26</v>
      </c>
      <c r="I64" s="76"/>
    </row>
    <row r="65" spans="1:10" s="21" customFormat="1" ht="22.5" customHeight="1">
      <c r="A65" s="288"/>
      <c r="B65" s="411"/>
      <c r="C65" s="411"/>
      <c r="D65" s="412"/>
      <c r="E65" s="412"/>
      <c r="F65" s="413"/>
      <c r="G65" s="50"/>
      <c r="H65" s="381"/>
    </row>
    <row r="66" spans="1:10" s="21" customFormat="1" ht="30" customHeight="1">
      <c r="A66" s="288"/>
      <c r="B66" s="549" t="s">
        <v>374</v>
      </c>
      <c r="C66" s="549"/>
      <c r="D66" s="549"/>
      <c r="E66" s="549"/>
      <c r="F66" s="557" t="s">
        <v>49</v>
      </c>
      <c r="G66" s="557"/>
      <c r="H66" s="410" t="s">
        <v>25</v>
      </c>
    </row>
    <row r="67" spans="1:10" s="21" customFormat="1" ht="22.5" customHeight="1">
      <c r="A67" s="288"/>
      <c r="B67" s="11"/>
      <c r="C67" s="11"/>
      <c r="D67" s="12"/>
      <c r="E67" s="12"/>
      <c r="F67" s="13"/>
      <c r="G67" s="9"/>
      <c r="H67" s="426"/>
    </row>
    <row r="68" spans="1:10" s="21" customFormat="1" ht="33.75" customHeight="1">
      <c r="A68" s="56"/>
      <c r="B68" s="549" t="s">
        <v>375</v>
      </c>
      <c r="C68" s="549"/>
      <c r="D68" s="549"/>
      <c r="E68" s="549"/>
      <c r="F68" s="555" t="s">
        <v>42</v>
      </c>
      <c r="G68" s="555"/>
      <c r="H68" s="398" t="s">
        <v>376</v>
      </c>
    </row>
    <row r="69" spans="1:10" s="21" customFormat="1" ht="22.5" customHeight="1">
      <c r="A69" s="288"/>
      <c r="B69" s="386"/>
      <c r="C69" s="396"/>
      <c r="D69" s="396"/>
      <c r="E69" s="396"/>
      <c r="F69" s="387"/>
      <c r="G69" s="386"/>
      <c r="H69" s="398"/>
    </row>
    <row r="70" spans="1:10" s="21" customFormat="1" ht="22.5" customHeight="1">
      <c r="A70" s="288"/>
      <c r="B70" s="552" t="s">
        <v>377</v>
      </c>
      <c r="C70" s="552"/>
      <c r="D70" s="552"/>
      <c r="E70" s="396"/>
      <c r="F70" s="555" t="s">
        <v>49</v>
      </c>
      <c r="G70" s="555"/>
      <c r="H70" s="398" t="s">
        <v>27</v>
      </c>
    </row>
    <row r="71" spans="1:10" ht="33" customHeight="1">
      <c r="A71" s="56"/>
      <c r="B71" s="397"/>
      <c r="C71" s="56"/>
      <c r="D71" s="56"/>
      <c r="E71" s="56"/>
      <c r="F71" s="56"/>
      <c r="G71" s="56"/>
      <c r="H71" s="397"/>
      <c r="I71" s="388"/>
      <c r="J71" s="10"/>
    </row>
    <row r="72" spans="1:10" ht="33.75" customHeight="1">
      <c r="A72" s="288"/>
      <c r="B72" s="549" t="s">
        <v>378</v>
      </c>
      <c r="C72" s="549"/>
      <c r="D72" s="549"/>
      <c r="E72" s="549"/>
      <c r="F72" s="555" t="s">
        <v>42</v>
      </c>
      <c r="G72" s="555"/>
      <c r="H72" s="410" t="s">
        <v>28</v>
      </c>
      <c r="I72" s="191"/>
      <c r="J72" s="10"/>
    </row>
    <row r="73" spans="1:10" ht="18">
      <c r="A73" s="288"/>
      <c r="B73" s="19"/>
      <c r="C73" s="19"/>
      <c r="D73" s="19"/>
      <c r="E73" s="19"/>
      <c r="F73" s="19"/>
      <c r="G73" s="19"/>
      <c r="H73" s="20"/>
      <c r="I73" s="191"/>
      <c r="J73" s="10"/>
    </row>
    <row r="74" spans="1:10" ht="18">
      <c r="A74" s="56"/>
      <c r="B74" s="398" t="s">
        <v>29</v>
      </c>
      <c r="C74" s="19"/>
      <c r="D74" s="19"/>
      <c r="E74" s="19"/>
      <c r="F74" s="555" t="s">
        <v>42</v>
      </c>
      <c r="G74" s="555"/>
      <c r="H74" s="398" t="s">
        <v>30</v>
      </c>
      <c r="I74" s="191"/>
      <c r="J74" s="10"/>
    </row>
    <row r="75" spans="1:10" ht="23.25" customHeight="1">
      <c r="A75" s="56"/>
      <c r="B75" s="52"/>
      <c r="C75" s="52"/>
      <c r="D75" s="52"/>
      <c r="E75" s="52"/>
      <c r="F75" s="396"/>
      <c r="G75" s="386"/>
      <c r="H75" s="381"/>
      <c r="I75" s="393"/>
      <c r="J75" s="10"/>
    </row>
    <row r="76" spans="1:10" ht="36" customHeight="1">
      <c r="A76" s="56"/>
      <c r="B76" s="562" t="s">
        <v>379</v>
      </c>
      <c r="C76" s="562"/>
      <c r="D76" s="562"/>
      <c r="E76" s="562"/>
      <c r="F76" s="560" t="s">
        <v>380</v>
      </c>
      <c r="G76" s="560"/>
      <c r="H76" s="389" t="s">
        <v>31</v>
      </c>
      <c r="I76" s="395"/>
      <c r="J76" s="10"/>
    </row>
    <row r="77" spans="1:10" ht="18">
      <c r="A77" s="563"/>
      <c r="B77" s="563"/>
      <c r="C77" s="563"/>
      <c r="D77" s="563"/>
      <c r="E77" s="563"/>
      <c r="F77" s="563"/>
      <c r="G77" s="563"/>
      <c r="H77" s="563"/>
    </row>
    <row r="78" spans="1:10" s="100" customFormat="1" ht="23.25" customHeight="1">
      <c r="A78" s="56"/>
      <c r="B78" s="552" t="s">
        <v>405</v>
      </c>
      <c r="C78" s="552"/>
      <c r="D78" s="552"/>
      <c r="E78" s="552"/>
      <c r="F78" s="548" t="s">
        <v>68</v>
      </c>
      <c r="G78" s="548"/>
      <c r="H78" s="410" t="s">
        <v>382</v>
      </c>
    </row>
    <row r="79" spans="1:10" s="100" customFormat="1" ht="22.5" customHeight="1">
      <c r="A79" s="56"/>
      <c r="B79" s="398"/>
      <c r="C79" s="398"/>
      <c r="D79" s="398"/>
      <c r="E79" s="398"/>
      <c r="F79" s="414"/>
      <c r="G79" s="414"/>
      <c r="H79" s="410"/>
      <c r="I79" s="102"/>
      <c r="J79" s="105"/>
    </row>
    <row r="80" spans="1:10" s="100" customFormat="1" ht="35.25" customHeight="1">
      <c r="A80" s="56"/>
      <c r="B80" s="549" t="s">
        <v>383</v>
      </c>
      <c r="C80" s="549"/>
      <c r="D80" s="549"/>
      <c r="E80" s="549"/>
      <c r="F80" s="548" t="s">
        <v>68</v>
      </c>
      <c r="G80" s="548"/>
      <c r="H80" s="398" t="s">
        <v>40</v>
      </c>
      <c r="I80" s="102"/>
      <c r="J80" s="105"/>
    </row>
    <row r="81" spans="1:10" s="100" customFormat="1" ht="22.5" customHeight="1">
      <c r="A81" s="56"/>
      <c r="B81" s="19"/>
      <c r="C81" s="19"/>
      <c r="D81" s="19"/>
      <c r="E81" s="19"/>
      <c r="F81" s="19"/>
      <c r="G81" s="19"/>
      <c r="H81" s="20"/>
      <c r="I81" s="102"/>
      <c r="J81" s="105"/>
    </row>
    <row r="82" spans="1:10" s="100" customFormat="1" ht="22.5" customHeight="1">
      <c r="A82" s="56"/>
      <c r="B82" s="549" t="s">
        <v>404</v>
      </c>
      <c r="C82" s="549"/>
      <c r="D82" s="549"/>
      <c r="E82" s="549"/>
      <c r="F82" s="555" t="s">
        <v>42</v>
      </c>
      <c r="G82" s="555"/>
      <c r="H82" s="398" t="s">
        <v>385</v>
      </c>
      <c r="I82" s="102"/>
      <c r="J82" s="105"/>
    </row>
    <row r="83" spans="1:10" s="100" customFormat="1" ht="22.5" customHeight="1">
      <c r="A83" s="56"/>
      <c r="B83" s="410"/>
      <c r="C83" s="410"/>
      <c r="D83" s="410"/>
      <c r="E83" s="410"/>
      <c r="F83" s="408"/>
      <c r="G83" s="408"/>
      <c r="H83" s="398"/>
      <c r="I83" s="102"/>
      <c r="J83" s="105"/>
    </row>
    <row r="84" spans="1:10" s="100" customFormat="1" ht="22.5" customHeight="1">
      <c r="A84" s="56"/>
      <c r="B84" s="552" t="s">
        <v>403</v>
      </c>
      <c r="C84" s="552"/>
      <c r="D84" s="552"/>
      <c r="E84" s="552"/>
      <c r="F84" s="558" t="s">
        <v>42</v>
      </c>
      <c r="G84" s="558"/>
      <c r="H84" s="398" t="s">
        <v>387</v>
      </c>
      <c r="I84" s="102"/>
      <c r="J84" s="105"/>
    </row>
    <row r="85" spans="1:10" ht="18.75" customHeight="1">
      <c r="A85" s="56"/>
      <c r="B85" s="398"/>
      <c r="C85" s="398"/>
      <c r="D85" s="398"/>
      <c r="E85" s="398"/>
      <c r="F85" s="423"/>
      <c r="G85" s="423"/>
      <c r="H85" s="398"/>
    </row>
    <row r="86" spans="1:10" ht="18.75" customHeight="1">
      <c r="A86" s="56"/>
      <c r="B86" s="549" t="s">
        <v>391</v>
      </c>
      <c r="C86" s="549"/>
      <c r="D86" s="549"/>
      <c r="E86" s="549"/>
      <c r="F86" s="555" t="s">
        <v>42</v>
      </c>
      <c r="G86" s="555"/>
      <c r="H86" s="398" t="s">
        <v>389</v>
      </c>
    </row>
    <row r="87" spans="1:10" s="148" customFormat="1" ht="30" customHeight="1">
      <c r="A87" s="10"/>
      <c r="B87" s="56"/>
      <c r="C87" s="56"/>
      <c r="D87" s="56"/>
      <c r="E87" s="56"/>
      <c r="F87" s="56"/>
      <c r="G87" s="84"/>
      <c r="H87" s="389"/>
      <c r="I87" s="154"/>
    </row>
    <row r="88" spans="1:10" s="148" customFormat="1" ht="30" customHeight="1">
      <c r="A88" s="553" t="s">
        <v>421</v>
      </c>
      <c r="B88" s="553"/>
      <c r="C88" s="553"/>
      <c r="D88" s="553"/>
      <c r="E88" s="553"/>
      <c r="F88" s="554" t="s">
        <v>42</v>
      </c>
      <c r="G88" s="554"/>
      <c r="H88" s="389" t="s">
        <v>61</v>
      </c>
      <c r="I88" s="154"/>
    </row>
    <row r="89" spans="1:10" s="148" customFormat="1" ht="30" customHeight="1">
      <c r="A89" s="450"/>
      <c r="B89" s="450"/>
      <c r="C89" s="450"/>
      <c r="D89" s="450"/>
      <c r="E89" s="450"/>
      <c r="F89" s="446"/>
      <c r="G89" s="446"/>
      <c r="H89" s="450"/>
      <c r="I89" s="154"/>
    </row>
    <row r="90" spans="1:10" s="148" customFormat="1" ht="3" customHeight="1">
      <c r="A90" s="471"/>
      <c r="B90" s="471"/>
      <c r="C90" s="471"/>
      <c r="D90" s="471"/>
      <c r="E90" s="471"/>
      <c r="F90" s="472"/>
      <c r="G90" s="472"/>
      <c r="H90" s="471"/>
      <c r="I90" s="154"/>
    </row>
    <row r="91" spans="1:10" s="148" customFormat="1" ht="35.25" customHeight="1">
      <c r="A91" s="10"/>
      <c r="B91" s="138"/>
      <c r="C91" s="56"/>
      <c r="D91" s="56"/>
      <c r="E91" s="56"/>
      <c r="F91" s="424"/>
      <c r="G91" s="581" t="s">
        <v>513</v>
      </c>
      <c r="H91" s="581"/>
      <c r="I91" s="154"/>
    </row>
    <row r="92" spans="1:10" s="148" customFormat="1" ht="48" customHeight="1">
      <c r="A92" s="97"/>
      <c r="B92" s="129"/>
      <c r="C92" s="97"/>
      <c r="D92" s="97"/>
      <c r="E92" s="97"/>
      <c r="F92" s="192"/>
      <c r="G92" s="542" t="s">
        <v>479</v>
      </c>
      <c r="H92" s="542"/>
      <c r="I92" s="154"/>
    </row>
    <row r="93" spans="1:10" ht="25.5" customHeight="1">
      <c r="A93" s="33"/>
      <c r="B93" s="34"/>
      <c r="C93" s="573" t="s">
        <v>85</v>
      </c>
      <c r="D93" s="573"/>
      <c r="E93" s="573"/>
      <c r="F93" s="573"/>
      <c r="G93" s="33"/>
      <c r="H93" s="393"/>
    </row>
    <row r="94" spans="1:10" ht="15" customHeight="1">
      <c r="A94" s="572" t="s">
        <v>203</v>
      </c>
      <c r="B94" s="572"/>
      <c r="C94" s="572"/>
      <c r="D94" s="572"/>
      <c r="E94" s="572"/>
      <c r="F94" s="572"/>
      <c r="G94" s="572"/>
      <c r="H94" s="572"/>
    </row>
    <row r="95" spans="1:10" s="21" customFormat="1" ht="30" customHeight="1">
      <c r="A95" s="74"/>
      <c r="B95" s="74"/>
      <c r="C95" s="74"/>
      <c r="D95" s="74"/>
      <c r="E95" s="74"/>
      <c r="F95" s="74"/>
      <c r="G95" s="74"/>
      <c r="H95" s="74"/>
      <c r="I95" s="75"/>
    </row>
    <row r="96" spans="1:10" s="21" customFormat="1" ht="30" customHeight="1">
      <c r="A96" s="559" t="s">
        <v>202</v>
      </c>
      <c r="B96" s="559"/>
      <c r="C96" s="559"/>
      <c r="D96" s="100"/>
      <c r="E96" s="100"/>
      <c r="F96" s="144"/>
      <c r="G96" s="268"/>
      <c r="H96" s="496" t="s">
        <v>437</v>
      </c>
      <c r="I96" s="76"/>
    </row>
    <row r="97" spans="1:10" s="508" customFormat="1" ht="21" customHeight="1">
      <c r="A97" s="576" t="s">
        <v>13</v>
      </c>
      <c r="B97" s="576"/>
      <c r="C97" s="576"/>
      <c r="D97" s="509"/>
      <c r="E97" s="509"/>
      <c r="F97" s="507"/>
      <c r="G97" s="507"/>
      <c r="H97" s="507" t="s">
        <v>76</v>
      </c>
    </row>
    <row r="98" spans="1:10" s="482" customFormat="1" ht="57.75" customHeight="1">
      <c r="A98" s="274" t="s">
        <v>0</v>
      </c>
      <c r="B98" s="231" t="s">
        <v>1</v>
      </c>
      <c r="C98" s="232" t="s">
        <v>2</v>
      </c>
      <c r="D98" s="233" t="s">
        <v>3</v>
      </c>
      <c r="E98" s="505" t="s">
        <v>491</v>
      </c>
      <c r="F98" s="505" t="s">
        <v>492</v>
      </c>
      <c r="G98" s="231" t="s">
        <v>69</v>
      </c>
      <c r="H98" s="498" t="s">
        <v>5</v>
      </c>
    </row>
    <row r="99" spans="1:10" ht="18" customHeight="1">
      <c r="A99" s="235">
        <v>1</v>
      </c>
      <c r="B99" s="235">
        <v>2</v>
      </c>
      <c r="C99" s="235">
        <v>3</v>
      </c>
      <c r="D99" s="235">
        <v>4</v>
      </c>
      <c r="E99" s="235">
        <v>5</v>
      </c>
      <c r="F99" s="235">
        <v>6</v>
      </c>
      <c r="G99" s="235">
        <v>7</v>
      </c>
      <c r="H99" s="235">
        <v>8</v>
      </c>
    </row>
    <row r="100" spans="1:10" s="21" customFormat="1" ht="30" customHeight="1">
      <c r="A100" s="147">
        <v>1</v>
      </c>
      <c r="B100" s="295" t="s">
        <v>204</v>
      </c>
      <c r="C100" s="69" t="s">
        <v>6</v>
      </c>
      <c r="D100" s="70">
        <v>2</v>
      </c>
      <c r="E100" s="70">
        <v>46880</v>
      </c>
      <c r="F100" s="69">
        <f t="shared" ref="F100:F102" si="2">D100*E100</f>
        <v>93760</v>
      </c>
      <c r="G100" s="155">
        <v>2023</v>
      </c>
      <c r="H100" s="155"/>
      <c r="I100" s="75"/>
    </row>
    <row r="101" spans="1:10" s="21" customFormat="1" ht="30" customHeight="1">
      <c r="A101" s="149">
        <v>2</v>
      </c>
      <c r="B101" s="295" t="s">
        <v>205</v>
      </c>
      <c r="C101" s="69" t="s">
        <v>6</v>
      </c>
      <c r="D101" s="70">
        <v>20</v>
      </c>
      <c r="E101" s="70">
        <v>400</v>
      </c>
      <c r="F101" s="86">
        <f t="shared" si="2"/>
        <v>8000</v>
      </c>
      <c r="G101" s="155">
        <v>2023</v>
      </c>
      <c r="H101" s="155"/>
      <c r="I101" s="390"/>
    </row>
    <row r="102" spans="1:10" s="21" customFormat="1" ht="17.25" customHeight="1">
      <c r="A102" s="147">
        <v>3</v>
      </c>
      <c r="B102" s="295" t="s">
        <v>206</v>
      </c>
      <c r="C102" s="69" t="s">
        <v>6</v>
      </c>
      <c r="D102" s="70">
        <v>10</v>
      </c>
      <c r="E102" s="70">
        <v>300</v>
      </c>
      <c r="F102" s="86">
        <f t="shared" si="2"/>
        <v>3000</v>
      </c>
      <c r="G102" s="155">
        <v>2023</v>
      </c>
      <c r="H102" s="155"/>
      <c r="I102" s="84"/>
    </row>
    <row r="103" spans="1:10" s="21" customFormat="1" ht="30" customHeight="1">
      <c r="A103" s="292"/>
      <c r="B103" s="293" t="s">
        <v>10</v>
      </c>
      <c r="C103" s="296"/>
      <c r="D103" s="235">
        <f>SUM(D100:D102)</f>
        <v>32</v>
      </c>
      <c r="E103" s="235" t="s">
        <v>11</v>
      </c>
      <c r="F103" s="235">
        <f>SUM(F100:F102)</f>
        <v>104760</v>
      </c>
      <c r="G103" s="277"/>
      <c r="H103" s="278"/>
      <c r="I103" s="75"/>
    </row>
    <row r="104" spans="1:10" s="21" customFormat="1" ht="30" customHeight="1">
      <c r="A104" s="74"/>
      <c r="B104" s="74"/>
      <c r="C104" s="74"/>
      <c r="D104" s="74"/>
      <c r="E104" s="74"/>
      <c r="F104" s="74"/>
      <c r="G104" s="74"/>
      <c r="H104" s="124"/>
      <c r="I104" s="76"/>
    </row>
    <row r="105" spans="1:10" s="21" customFormat="1" ht="24.75" customHeight="1">
      <c r="A105" s="547" t="s">
        <v>58</v>
      </c>
      <c r="B105" s="547"/>
      <c r="C105" s="547"/>
      <c r="D105" s="547"/>
      <c r="E105" s="547"/>
      <c r="F105" s="547"/>
      <c r="G105" s="547"/>
      <c r="H105" s="547"/>
      <c r="I105" s="76"/>
    </row>
    <row r="106" spans="1:10" s="21" customFormat="1" ht="30" customHeight="1">
      <c r="A106" s="288"/>
      <c r="B106" s="552" t="s">
        <v>371</v>
      </c>
      <c r="C106" s="552"/>
      <c r="D106" s="552"/>
      <c r="E106" s="552"/>
      <c r="F106" s="555" t="s">
        <v>49</v>
      </c>
      <c r="G106" s="555"/>
      <c r="H106" s="442" t="s">
        <v>372</v>
      </c>
      <c r="I106" s="83"/>
      <c r="J106" s="75"/>
    </row>
    <row r="107" spans="1:10" s="21" customFormat="1" ht="15.75" customHeight="1">
      <c r="A107" s="288"/>
      <c r="B107" s="442"/>
      <c r="C107" s="442"/>
      <c r="D107" s="442"/>
      <c r="E107" s="442"/>
      <c r="F107" s="445"/>
      <c r="G107" s="445"/>
      <c r="H107" s="442"/>
      <c r="I107" s="391"/>
      <c r="J107" s="75"/>
    </row>
    <row r="108" spans="1:10" s="21" customFormat="1" ht="20.25" customHeight="1">
      <c r="A108" s="78"/>
      <c r="B108" s="409" t="s">
        <v>396</v>
      </c>
      <c r="C108" s="79"/>
      <c r="D108" s="80"/>
      <c r="E108" s="80"/>
      <c r="F108" s="81"/>
      <c r="G108" s="78"/>
      <c r="H108" s="78"/>
    </row>
    <row r="109" spans="1:10" s="21" customFormat="1" ht="30" customHeight="1">
      <c r="A109" s="288"/>
      <c r="B109" s="556" t="s">
        <v>406</v>
      </c>
      <c r="C109" s="556"/>
      <c r="D109" s="556"/>
      <c r="E109" s="556"/>
      <c r="F109" s="557" t="s">
        <v>49</v>
      </c>
      <c r="G109" s="557"/>
      <c r="H109" s="444" t="s">
        <v>26</v>
      </c>
      <c r="I109" s="75"/>
    </row>
    <row r="110" spans="1:10" s="21" customFormat="1" ht="18.75" customHeight="1">
      <c r="A110" s="288"/>
      <c r="B110" s="411"/>
      <c r="C110" s="411"/>
      <c r="D110" s="412"/>
      <c r="E110" s="412"/>
      <c r="F110" s="413"/>
      <c r="G110" s="50"/>
      <c r="H110" s="381"/>
      <c r="I110" s="76"/>
    </row>
    <row r="111" spans="1:10" s="21" customFormat="1" ht="33.75" customHeight="1">
      <c r="A111" s="288"/>
      <c r="B111" s="549" t="s">
        <v>374</v>
      </c>
      <c r="C111" s="549"/>
      <c r="D111" s="549"/>
      <c r="E111" s="549"/>
      <c r="F111" s="557" t="s">
        <v>49</v>
      </c>
      <c r="G111" s="557"/>
      <c r="H111" s="444" t="s">
        <v>25</v>
      </c>
    </row>
    <row r="112" spans="1:10" s="21" customFormat="1" ht="16.5" customHeight="1">
      <c r="A112" s="288"/>
      <c r="B112" s="11"/>
      <c r="C112" s="11"/>
      <c r="D112" s="12"/>
      <c r="E112" s="12"/>
      <c r="F112" s="13"/>
      <c r="G112" s="9"/>
      <c r="H112" s="426"/>
    </row>
    <row r="113" spans="1:10" s="21" customFormat="1" ht="35.25" customHeight="1">
      <c r="A113" s="56"/>
      <c r="B113" s="549" t="s">
        <v>375</v>
      </c>
      <c r="C113" s="549"/>
      <c r="D113" s="549"/>
      <c r="E113" s="549"/>
      <c r="F113" s="555" t="s">
        <v>42</v>
      </c>
      <c r="G113" s="555"/>
      <c r="H113" s="442" t="s">
        <v>376</v>
      </c>
    </row>
    <row r="114" spans="1:10" s="21" customFormat="1" ht="27" customHeight="1">
      <c r="A114" s="288"/>
      <c r="B114" s="386"/>
      <c r="C114" s="396"/>
      <c r="D114" s="396"/>
      <c r="E114" s="396"/>
      <c r="F114" s="387"/>
      <c r="G114" s="386"/>
      <c r="H114" s="442"/>
    </row>
    <row r="115" spans="1:10" s="21" customFormat="1" ht="18">
      <c r="A115" s="288"/>
      <c r="B115" s="552" t="s">
        <v>377</v>
      </c>
      <c r="C115" s="552"/>
      <c r="D115" s="552"/>
      <c r="E115" s="396"/>
      <c r="F115" s="555" t="s">
        <v>49</v>
      </c>
      <c r="G115" s="555"/>
      <c r="H115" s="442" t="s">
        <v>27</v>
      </c>
    </row>
    <row r="116" spans="1:10" s="21" customFormat="1" ht="15.75" customHeight="1">
      <c r="A116" s="56"/>
      <c r="B116" s="455"/>
      <c r="C116" s="56"/>
      <c r="D116" s="56"/>
      <c r="E116" s="56"/>
      <c r="F116" s="56"/>
      <c r="G116" s="56"/>
      <c r="H116" s="455"/>
      <c r="I116" s="22"/>
      <c r="J116" s="75"/>
    </row>
    <row r="117" spans="1:10" ht="30.75" customHeight="1">
      <c r="A117" s="288"/>
      <c r="B117" s="549" t="s">
        <v>378</v>
      </c>
      <c r="C117" s="549"/>
      <c r="D117" s="549"/>
      <c r="E117" s="549"/>
      <c r="F117" s="555" t="s">
        <v>42</v>
      </c>
      <c r="G117" s="555"/>
      <c r="H117" s="444" t="s">
        <v>28</v>
      </c>
      <c r="I117" s="388"/>
      <c r="J117" s="10"/>
    </row>
    <row r="118" spans="1:10" ht="18">
      <c r="A118" s="288"/>
      <c r="B118" s="19"/>
      <c r="C118" s="19"/>
      <c r="D118" s="19"/>
      <c r="E118" s="19"/>
      <c r="F118" s="19"/>
      <c r="G118" s="19"/>
      <c r="H118" s="20"/>
      <c r="I118" s="191"/>
      <c r="J118" s="10"/>
    </row>
    <row r="119" spans="1:10" ht="24" customHeight="1">
      <c r="A119" s="56"/>
      <c r="B119" s="442" t="s">
        <v>29</v>
      </c>
      <c r="C119" s="19"/>
      <c r="D119" s="19"/>
      <c r="E119" s="19"/>
      <c r="F119" s="555" t="s">
        <v>42</v>
      </c>
      <c r="G119" s="555"/>
      <c r="H119" s="442" t="s">
        <v>30</v>
      </c>
      <c r="I119" s="191"/>
      <c r="J119" s="10"/>
    </row>
    <row r="120" spans="1:10" ht="18">
      <c r="A120" s="56"/>
      <c r="B120" s="52"/>
      <c r="C120" s="52"/>
      <c r="D120" s="52"/>
      <c r="E120" s="52"/>
      <c r="F120" s="396"/>
      <c r="G120" s="386"/>
      <c r="H120" s="381"/>
      <c r="I120" s="191"/>
      <c r="J120" s="10"/>
    </row>
    <row r="121" spans="1:10" ht="33" customHeight="1">
      <c r="A121" s="56"/>
      <c r="B121" s="562" t="s">
        <v>379</v>
      </c>
      <c r="C121" s="562"/>
      <c r="D121" s="562"/>
      <c r="E121" s="562"/>
      <c r="F121" s="560" t="s">
        <v>380</v>
      </c>
      <c r="G121" s="560"/>
      <c r="H121" s="450" t="s">
        <v>31</v>
      </c>
      <c r="I121" s="393"/>
      <c r="J121" s="10"/>
    </row>
    <row r="122" spans="1:10" ht="15.75" customHeight="1">
      <c r="A122" s="563"/>
      <c r="B122" s="563"/>
      <c r="C122" s="563"/>
      <c r="D122" s="563"/>
      <c r="E122" s="563"/>
      <c r="F122" s="563"/>
      <c r="G122" s="563"/>
      <c r="H122" s="563"/>
      <c r="I122" s="395"/>
      <c r="J122" s="10"/>
    </row>
    <row r="123" spans="1:10" s="100" customFormat="1" ht="23.25" customHeight="1">
      <c r="A123" s="56"/>
      <c r="B123" s="552" t="s">
        <v>405</v>
      </c>
      <c r="C123" s="552"/>
      <c r="D123" s="552"/>
      <c r="E123" s="552"/>
      <c r="F123" s="548" t="s">
        <v>68</v>
      </c>
      <c r="G123" s="548"/>
      <c r="H123" s="444" t="s">
        <v>382</v>
      </c>
    </row>
    <row r="124" spans="1:10" s="100" customFormat="1" ht="22.5" customHeight="1">
      <c r="A124" s="56"/>
      <c r="B124" s="442"/>
      <c r="C124" s="442"/>
      <c r="D124" s="442"/>
      <c r="E124" s="442"/>
      <c r="F124" s="449"/>
      <c r="G124" s="449"/>
      <c r="H124" s="444"/>
      <c r="I124" s="102"/>
      <c r="J124" s="105"/>
    </row>
    <row r="125" spans="1:10" s="100" customFormat="1" ht="36" customHeight="1">
      <c r="A125" s="56"/>
      <c r="B125" s="549" t="s">
        <v>383</v>
      </c>
      <c r="C125" s="549"/>
      <c r="D125" s="549"/>
      <c r="E125" s="549"/>
      <c r="F125" s="548" t="s">
        <v>68</v>
      </c>
      <c r="G125" s="548"/>
      <c r="H125" s="442" t="s">
        <v>40</v>
      </c>
      <c r="I125" s="102"/>
      <c r="J125" s="105"/>
    </row>
    <row r="126" spans="1:10" s="100" customFormat="1" ht="15" customHeight="1">
      <c r="A126" s="56"/>
      <c r="B126" s="19"/>
      <c r="C126" s="19"/>
      <c r="D126" s="19"/>
      <c r="E126" s="19"/>
      <c r="F126" s="19"/>
      <c r="G126" s="19"/>
      <c r="H126" s="20"/>
      <c r="I126" s="102"/>
      <c r="J126" s="105"/>
    </row>
    <row r="127" spans="1:10" s="100" customFormat="1" ht="22.5" customHeight="1">
      <c r="A127" s="56"/>
      <c r="B127" s="549" t="s">
        <v>404</v>
      </c>
      <c r="C127" s="549"/>
      <c r="D127" s="549"/>
      <c r="E127" s="549"/>
      <c r="F127" s="555" t="s">
        <v>42</v>
      </c>
      <c r="G127" s="555"/>
      <c r="H127" s="442" t="s">
        <v>385</v>
      </c>
      <c r="I127" s="102"/>
      <c r="J127" s="105"/>
    </row>
    <row r="128" spans="1:10" s="100" customFormat="1" ht="19.5" customHeight="1">
      <c r="A128" s="56"/>
      <c r="B128" s="444"/>
      <c r="C128" s="444"/>
      <c r="D128" s="444"/>
      <c r="E128" s="444"/>
      <c r="F128" s="445"/>
      <c r="G128" s="445"/>
      <c r="H128" s="442"/>
      <c r="I128" s="102"/>
      <c r="J128" s="105"/>
    </row>
    <row r="129" spans="1:10" ht="31.5" customHeight="1">
      <c r="A129" s="56"/>
      <c r="B129" s="552" t="s">
        <v>403</v>
      </c>
      <c r="C129" s="552"/>
      <c r="D129" s="552"/>
      <c r="E129" s="552"/>
      <c r="F129" s="555" t="s">
        <v>42</v>
      </c>
      <c r="G129" s="555"/>
      <c r="H129" s="442" t="s">
        <v>387</v>
      </c>
    </row>
    <row r="130" spans="1:10" s="10" customFormat="1" ht="40.5" customHeight="1">
      <c r="A130" s="56"/>
      <c r="B130" s="549" t="s">
        <v>391</v>
      </c>
      <c r="C130" s="549"/>
      <c r="D130" s="549"/>
      <c r="E130" s="549"/>
      <c r="F130" s="555" t="s">
        <v>42</v>
      </c>
      <c r="G130" s="555"/>
      <c r="H130" s="442" t="s">
        <v>389</v>
      </c>
      <c r="I130" s="299"/>
    </row>
    <row r="131" spans="1:10" s="10" customFormat="1" ht="25.5" customHeight="1">
      <c r="A131" s="56"/>
      <c r="B131" s="444"/>
      <c r="C131" s="444"/>
      <c r="D131" s="444"/>
      <c r="E131" s="444"/>
      <c r="F131" s="445"/>
      <c r="G131" s="445"/>
      <c r="H131" s="442"/>
      <c r="I131" s="299"/>
    </row>
    <row r="132" spans="1:10" s="10" customFormat="1" ht="22.5" customHeight="1">
      <c r="A132" s="21"/>
      <c r="B132" s="553" t="s">
        <v>423</v>
      </c>
      <c r="C132" s="553"/>
      <c r="D132" s="553"/>
      <c r="E132" s="553"/>
      <c r="F132" s="554" t="s">
        <v>49</v>
      </c>
      <c r="G132" s="554"/>
      <c r="H132" s="138" t="s">
        <v>422</v>
      </c>
      <c r="I132" s="299"/>
    </row>
    <row r="133" spans="1:10" s="10" customFormat="1" ht="63" customHeight="1">
      <c r="A133" s="21"/>
      <c r="B133" s="450"/>
      <c r="C133" s="450"/>
      <c r="D133" s="450"/>
      <c r="E133" s="450"/>
      <c r="F133" s="446"/>
      <c r="G133" s="446"/>
      <c r="H133" s="138"/>
      <c r="I133" s="299"/>
    </row>
    <row r="134" spans="1:10" s="10" customFormat="1" ht="26.25" customHeight="1">
      <c r="A134" s="97"/>
      <c r="B134" s="129"/>
      <c r="C134" s="97"/>
      <c r="D134" s="97"/>
      <c r="E134" s="97"/>
      <c r="F134" s="543" t="s">
        <v>514</v>
      </c>
      <c r="G134" s="543"/>
      <c r="H134" s="543"/>
      <c r="I134" s="299"/>
    </row>
    <row r="135" spans="1:10" s="150" customFormat="1" ht="50.25" customHeight="1">
      <c r="A135" s="97"/>
      <c r="B135" s="129"/>
      <c r="C135" s="97"/>
      <c r="D135" s="97"/>
      <c r="E135" s="97"/>
      <c r="F135" s="192"/>
      <c r="G135" s="542" t="s">
        <v>478</v>
      </c>
      <c r="H135" s="542"/>
      <c r="I135" s="299"/>
    </row>
    <row r="136" spans="1:10" ht="27">
      <c r="A136" s="573" t="s">
        <v>85</v>
      </c>
      <c r="B136" s="573"/>
      <c r="C136" s="573"/>
      <c r="D136" s="573"/>
      <c r="E136" s="573"/>
      <c r="F136" s="573"/>
      <c r="G136" s="573"/>
      <c r="H136" s="573"/>
    </row>
    <row r="137" spans="1:10" ht="25.5" customHeight="1">
      <c r="A137" s="572" t="s">
        <v>208</v>
      </c>
      <c r="B137" s="572"/>
      <c r="C137" s="572"/>
      <c r="D137" s="572"/>
      <c r="E137" s="572"/>
      <c r="F137" s="572"/>
      <c r="G137" s="572"/>
      <c r="H137" s="572"/>
    </row>
    <row r="138" spans="1:10" ht="27" customHeight="1">
      <c r="A138" s="559" t="s">
        <v>207</v>
      </c>
      <c r="B138" s="559"/>
      <c r="C138" s="559"/>
      <c r="D138" s="21"/>
      <c r="E138" s="100"/>
      <c r="F138" s="144"/>
      <c r="G138" s="499"/>
      <c r="H138" s="496" t="s">
        <v>437</v>
      </c>
    </row>
    <row r="139" spans="1:10" s="508" customFormat="1" ht="21" customHeight="1">
      <c r="A139" s="576" t="s">
        <v>13</v>
      </c>
      <c r="B139" s="576"/>
      <c r="C139" s="576"/>
      <c r="D139" s="509"/>
      <c r="E139" s="509"/>
      <c r="F139" s="507"/>
      <c r="G139" s="507"/>
      <c r="H139" s="507" t="s">
        <v>76</v>
      </c>
    </row>
    <row r="140" spans="1:10" s="482" customFormat="1" ht="57.75" customHeight="1">
      <c r="A140" s="274" t="s">
        <v>0</v>
      </c>
      <c r="B140" s="231" t="s">
        <v>1</v>
      </c>
      <c r="C140" s="232" t="s">
        <v>2</v>
      </c>
      <c r="D140" s="233" t="s">
        <v>3</v>
      </c>
      <c r="E140" s="505" t="s">
        <v>491</v>
      </c>
      <c r="F140" s="505" t="s">
        <v>492</v>
      </c>
      <c r="G140" s="231" t="s">
        <v>69</v>
      </c>
      <c r="H140" s="498" t="s">
        <v>5</v>
      </c>
    </row>
    <row r="141" spans="1:10" ht="18" customHeight="1">
      <c r="A141" s="235">
        <v>1</v>
      </c>
      <c r="B141" s="235">
        <v>2</v>
      </c>
      <c r="C141" s="235">
        <v>3</v>
      </c>
      <c r="D141" s="235">
        <v>4</v>
      </c>
      <c r="E141" s="235">
        <v>5</v>
      </c>
      <c r="F141" s="235">
        <v>6</v>
      </c>
      <c r="G141" s="235">
        <v>7</v>
      </c>
      <c r="H141" s="235">
        <v>8</v>
      </c>
    </row>
    <row r="142" spans="1:10" s="10" customFormat="1" ht="24.75" customHeight="1">
      <c r="A142" s="117">
        <v>1</v>
      </c>
      <c r="B142" s="227" t="s">
        <v>209</v>
      </c>
      <c r="C142" s="24" t="s">
        <v>6</v>
      </c>
      <c r="D142" s="18">
        <v>80</v>
      </c>
      <c r="E142" s="18">
        <v>3550</v>
      </c>
      <c r="F142" s="18">
        <f t="shared" ref="F142:F146" si="3">D142*E142</f>
        <v>284000</v>
      </c>
      <c r="G142" s="24">
        <v>2007</v>
      </c>
      <c r="H142" s="116"/>
      <c r="I142" s="36"/>
      <c r="J142" s="82"/>
    </row>
    <row r="143" spans="1:10" s="21" customFormat="1" ht="24.75" customHeight="1">
      <c r="A143" s="117">
        <v>2</v>
      </c>
      <c r="B143" s="227" t="s">
        <v>210</v>
      </c>
      <c r="C143" s="24" t="s">
        <v>6</v>
      </c>
      <c r="D143" s="18">
        <v>75</v>
      </c>
      <c r="E143" s="18">
        <v>3550</v>
      </c>
      <c r="F143" s="18">
        <f t="shared" si="3"/>
        <v>266250</v>
      </c>
      <c r="G143" s="24">
        <v>2010</v>
      </c>
      <c r="H143" s="116"/>
      <c r="I143" s="75"/>
    </row>
    <row r="144" spans="1:10" s="21" customFormat="1" ht="24.75" customHeight="1">
      <c r="A144" s="117">
        <v>3</v>
      </c>
      <c r="B144" s="227" t="s">
        <v>211</v>
      </c>
      <c r="C144" s="24" t="s">
        <v>6</v>
      </c>
      <c r="D144" s="18">
        <v>80</v>
      </c>
      <c r="E144" s="18">
        <v>2000</v>
      </c>
      <c r="F144" s="18">
        <f t="shared" si="3"/>
        <v>160000</v>
      </c>
      <c r="G144" s="24">
        <v>2010</v>
      </c>
      <c r="H144" s="117"/>
      <c r="I144" s="390"/>
    </row>
    <row r="145" spans="1:10" s="21" customFormat="1" ht="24.75" customHeight="1">
      <c r="A145" s="298">
        <v>4</v>
      </c>
      <c r="B145" s="227" t="s">
        <v>212</v>
      </c>
      <c r="C145" s="24" t="s">
        <v>6</v>
      </c>
      <c r="D145" s="18">
        <v>46</v>
      </c>
      <c r="E145" s="18">
        <v>6000</v>
      </c>
      <c r="F145" s="18">
        <f t="shared" si="3"/>
        <v>276000</v>
      </c>
      <c r="G145" s="24">
        <v>2009</v>
      </c>
      <c r="H145" s="117"/>
      <c r="I145" s="84"/>
    </row>
    <row r="146" spans="1:10" s="21" customFormat="1" ht="24.75" customHeight="1">
      <c r="A146" s="298">
        <v>5</v>
      </c>
      <c r="B146" s="227" t="s">
        <v>213</v>
      </c>
      <c r="C146" s="24" t="s">
        <v>6</v>
      </c>
      <c r="D146" s="18">
        <v>1</v>
      </c>
      <c r="E146" s="18">
        <v>50000</v>
      </c>
      <c r="F146" s="18">
        <f t="shared" si="3"/>
        <v>50000</v>
      </c>
      <c r="G146" s="24">
        <v>2009</v>
      </c>
      <c r="H146" s="117"/>
      <c r="I146" s="75"/>
    </row>
    <row r="147" spans="1:10" s="21" customFormat="1" ht="24.75" customHeight="1">
      <c r="A147" s="24"/>
      <c r="B147" s="251" t="s">
        <v>10</v>
      </c>
      <c r="C147" s="294"/>
      <c r="D147" s="274">
        <f>SUM(D142:D146)</f>
        <v>282</v>
      </c>
      <c r="E147" s="336" t="s">
        <v>11</v>
      </c>
      <c r="F147" s="274">
        <f>SUM(F142:F146)</f>
        <v>1036250</v>
      </c>
      <c r="G147" s="277"/>
      <c r="H147" s="278"/>
      <c r="I147" s="76"/>
    </row>
    <row r="148" spans="1:10" s="21" customFormat="1" ht="24.75" customHeight="1">
      <c r="A148" s="73"/>
      <c r="B148" s="109"/>
      <c r="C148" s="110"/>
      <c r="D148" s="141"/>
      <c r="E148" s="112"/>
      <c r="F148" s="141"/>
      <c r="G148" s="113"/>
      <c r="H148" s="142"/>
      <c r="I148" s="76"/>
    </row>
    <row r="149" spans="1:10" s="21" customFormat="1" ht="24.75" customHeight="1">
      <c r="A149" s="547" t="s">
        <v>58</v>
      </c>
      <c r="B149" s="547"/>
      <c r="C149" s="547"/>
      <c r="D149" s="547"/>
      <c r="E149" s="547"/>
      <c r="F149" s="547"/>
      <c r="G149" s="547"/>
      <c r="H149" s="547"/>
      <c r="I149" s="83"/>
      <c r="J149" s="75"/>
    </row>
    <row r="150" spans="1:10" s="21" customFormat="1" ht="24.75" customHeight="1">
      <c r="A150" s="288"/>
      <c r="B150" s="552" t="s">
        <v>371</v>
      </c>
      <c r="C150" s="552"/>
      <c r="D150" s="552"/>
      <c r="E150" s="552"/>
      <c r="F150" s="555" t="s">
        <v>49</v>
      </c>
      <c r="G150" s="555"/>
      <c r="H150" s="442" t="s">
        <v>372</v>
      </c>
      <c r="I150" s="391"/>
      <c r="J150" s="75"/>
    </row>
    <row r="151" spans="1:10" s="21" customFormat="1" ht="24.75" customHeight="1">
      <c r="A151" s="288"/>
      <c r="B151" s="442"/>
      <c r="C151" s="442"/>
      <c r="D151" s="442"/>
      <c r="E151" s="442"/>
      <c r="F151" s="445"/>
      <c r="G151" s="445"/>
      <c r="H151" s="442"/>
    </row>
    <row r="152" spans="1:10" s="21" customFormat="1" ht="24.75" customHeight="1">
      <c r="A152" s="78"/>
      <c r="B152" s="409" t="s">
        <v>396</v>
      </c>
      <c r="C152" s="79"/>
      <c r="D152" s="80"/>
      <c r="E152" s="80"/>
      <c r="F152" s="81"/>
      <c r="G152" s="78"/>
      <c r="H152" s="78"/>
      <c r="I152" s="75"/>
    </row>
    <row r="153" spans="1:10" s="21" customFormat="1" ht="24.75" customHeight="1">
      <c r="A153" s="288"/>
      <c r="B153" s="556" t="s">
        <v>406</v>
      </c>
      <c r="C153" s="556"/>
      <c r="D153" s="556"/>
      <c r="E153" s="556"/>
      <c r="F153" s="557" t="s">
        <v>49</v>
      </c>
      <c r="G153" s="557"/>
      <c r="H153" s="444" t="s">
        <v>26</v>
      </c>
      <c r="I153" s="76"/>
    </row>
    <row r="154" spans="1:10" s="21" customFormat="1" ht="24.75" customHeight="1">
      <c r="A154" s="288"/>
      <c r="B154" s="411"/>
      <c r="C154" s="411"/>
      <c r="D154" s="412"/>
      <c r="E154" s="412"/>
      <c r="F154" s="413"/>
      <c r="G154" s="50"/>
      <c r="H154" s="381"/>
    </row>
    <row r="155" spans="1:10" s="21" customFormat="1" ht="39.75" customHeight="1">
      <c r="A155" s="288"/>
      <c r="B155" s="549" t="s">
        <v>374</v>
      </c>
      <c r="C155" s="549"/>
      <c r="D155" s="549"/>
      <c r="E155" s="549"/>
      <c r="F155" s="557" t="s">
        <v>49</v>
      </c>
      <c r="G155" s="557"/>
      <c r="H155" s="444" t="s">
        <v>25</v>
      </c>
    </row>
    <row r="156" spans="1:10" s="21" customFormat="1" ht="14.25" customHeight="1">
      <c r="A156" s="288"/>
      <c r="B156" s="11"/>
      <c r="C156" s="11"/>
      <c r="D156" s="12"/>
      <c r="E156" s="12"/>
      <c r="F156" s="13"/>
      <c r="G156" s="9"/>
      <c r="H156" s="426"/>
    </row>
    <row r="157" spans="1:10" s="21" customFormat="1" ht="39.75" customHeight="1">
      <c r="A157" s="56"/>
      <c r="B157" s="549" t="s">
        <v>375</v>
      </c>
      <c r="C157" s="549"/>
      <c r="D157" s="549"/>
      <c r="E157" s="549"/>
      <c r="F157" s="555" t="s">
        <v>42</v>
      </c>
      <c r="G157" s="555"/>
      <c r="H157" s="442" t="s">
        <v>376</v>
      </c>
    </row>
    <row r="158" spans="1:10" s="21" customFormat="1" ht="12" customHeight="1">
      <c r="A158" s="288"/>
      <c r="B158" s="386"/>
      <c r="C158" s="396"/>
      <c r="D158" s="396"/>
      <c r="E158" s="396"/>
      <c r="F158" s="387"/>
      <c r="G158" s="386"/>
      <c r="H158" s="442"/>
    </row>
    <row r="159" spans="1:10" s="21" customFormat="1" ht="30.75" customHeight="1">
      <c r="A159" s="288"/>
      <c r="B159" s="552" t="s">
        <v>377</v>
      </c>
      <c r="C159" s="552"/>
      <c r="D159" s="552"/>
      <c r="E159" s="396"/>
      <c r="F159" s="555" t="s">
        <v>49</v>
      </c>
      <c r="G159" s="555"/>
      <c r="H159" s="442" t="s">
        <v>27</v>
      </c>
      <c r="I159" s="22"/>
      <c r="J159" s="75"/>
    </row>
    <row r="160" spans="1:10" s="21" customFormat="1" ht="14.25" customHeight="1">
      <c r="A160" s="288"/>
      <c r="B160" s="442"/>
      <c r="C160" s="442"/>
      <c r="D160" s="442"/>
      <c r="E160" s="396"/>
      <c r="F160" s="445"/>
      <c r="G160" s="445"/>
      <c r="H160" s="442"/>
      <c r="I160" s="22"/>
      <c r="J160" s="391"/>
    </row>
    <row r="161" spans="1:10" s="21" customFormat="1" ht="37.5" customHeight="1">
      <c r="A161" s="288"/>
      <c r="B161" s="549" t="s">
        <v>378</v>
      </c>
      <c r="C161" s="549"/>
      <c r="D161" s="549"/>
      <c r="E161" s="549"/>
      <c r="F161" s="555" t="s">
        <v>42</v>
      </c>
      <c r="G161" s="555"/>
      <c r="H161" s="444" t="s">
        <v>28</v>
      </c>
      <c r="I161" s="22"/>
      <c r="J161" s="199"/>
    </row>
    <row r="162" spans="1:10" ht="18" customHeight="1">
      <c r="A162" s="288"/>
      <c r="B162" s="19"/>
      <c r="C162" s="19"/>
      <c r="D162" s="19"/>
      <c r="E162" s="19"/>
      <c r="F162" s="19"/>
      <c r="G162" s="19"/>
      <c r="H162" s="20"/>
      <c r="I162" s="388"/>
      <c r="J162" s="10"/>
    </row>
    <row r="163" spans="1:10" ht="18">
      <c r="A163" s="56"/>
      <c r="B163" s="442" t="s">
        <v>29</v>
      </c>
      <c r="C163" s="19"/>
      <c r="D163" s="19"/>
      <c r="E163" s="19"/>
      <c r="F163" s="555" t="s">
        <v>42</v>
      </c>
      <c r="G163" s="555"/>
      <c r="H163" s="442" t="s">
        <v>30</v>
      </c>
      <c r="I163" s="191"/>
      <c r="J163" s="10"/>
    </row>
    <row r="164" spans="1:10" ht="18">
      <c r="A164" s="56"/>
      <c r="B164" s="52"/>
      <c r="C164" s="52"/>
      <c r="D164" s="52"/>
      <c r="E164" s="52"/>
      <c r="F164" s="396"/>
      <c r="G164" s="386"/>
      <c r="H164" s="381"/>
      <c r="I164" s="191"/>
      <c r="J164" s="10"/>
    </row>
    <row r="165" spans="1:10" ht="41.25" customHeight="1">
      <c r="A165" s="56"/>
      <c r="B165" s="562" t="s">
        <v>379</v>
      </c>
      <c r="C165" s="562"/>
      <c r="D165" s="562"/>
      <c r="E165" s="562"/>
      <c r="F165" s="560" t="s">
        <v>380</v>
      </c>
      <c r="G165" s="560"/>
      <c r="H165" s="450" t="s">
        <v>31</v>
      </c>
      <c r="I165" s="191"/>
      <c r="J165" s="10"/>
    </row>
    <row r="166" spans="1:10" ht="26.25" customHeight="1">
      <c r="A166" s="56"/>
      <c r="B166" s="552" t="s">
        <v>405</v>
      </c>
      <c r="C166" s="552"/>
      <c r="D166" s="552"/>
      <c r="E166" s="552"/>
      <c r="F166" s="548" t="s">
        <v>68</v>
      </c>
      <c r="G166" s="548"/>
      <c r="H166" s="444" t="s">
        <v>382</v>
      </c>
      <c r="I166" s="395"/>
      <c r="J166" s="10"/>
    </row>
    <row r="167" spans="1:10" ht="22.5" customHeight="1">
      <c r="A167" s="56"/>
      <c r="B167" s="442"/>
      <c r="C167" s="442"/>
      <c r="D167" s="442"/>
      <c r="E167" s="442"/>
      <c r="F167" s="449"/>
      <c r="G167" s="449"/>
      <c r="H167" s="444"/>
      <c r="I167" s="456"/>
      <c r="J167" s="10"/>
    </row>
    <row r="168" spans="1:10" ht="32.25" customHeight="1">
      <c r="A168" s="56"/>
      <c r="B168" s="549" t="s">
        <v>383</v>
      </c>
      <c r="C168" s="549"/>
      <c r="D168" s="549"/>
      <c r="E168" s="549"/>
      <c r="F168" s="548" t="s">
        <v>68</v>
      </c>
      <c r="G168" s="548"/>
      <c r="H168" s="442" t="s">
        <v>40</v>
      </c>
      <c r="I168" s="456"/>
      <c r="J168" s="10"/>
    </row>
    <row r="169" spans="1:10" ht="19.5" customHeight="1">
      <c r="A169" s="56"/>
      <c r="B169" s="19"/>
      <c r="C169" s="19"/>
      <c r="D169" s="19"/>
      <c r="E169" s="19"/>
      <c r="F169" s="19"/>
      <c r="G169" s="19"/>
      <c r="H169" s="20"/>
      <c r="I169" s="456"/>
      <c r="J169" s="10"/>
    </row>
    <row r="170" spans="1:10" ht="32.25" customHeight="1">
      <c r="A170" s="56"/>
      <c r="B170" s="549" t="s">
        <v>404</v>
      </c>
      <c r="C170" s="549"/>
      <c r="D170" s="549"/>
      <c r="E170" s="549"/>
      <c r="F170" s="555" t="s">
        <v>42</v>
      </c>
      <c r="G170" s="555"/>
      <c r="H170" s="442" t="s">
        <v>385</v>
      </c>
      <c r="I170" s="456"/>
      <c r="J170" s="10"/>
    </row>
    <row r="171" spans="1:10" ht="17.25" customHeight="1">
      <c r="A171" s="56"/>
      <c r="B171" s="444"/>
      <c r="C171" s="444"/>
      <c r="D171" s="444"/>
      <c r="E171" s="444"/>
      <c r="F171" s="445"/>
      <c r="G171" s="445"/>
      <c r="H171" s="442"/>
      <c r="I171" s="456"/>
      <c r="J171" s="10"/>
    </row>
    <row r="172" spans="1:10" ht="33.75" customHeight="1">
      <c r="A172" s="56"/>
      <c r="B172" s="552" t="s">
        <v>403</v>
      </c>
      <c r="C172" s="552"/>
      <c r="D172" s="552"/>
      <c r="E172" s="552"/>
      <c r="F172" s="555" t="s">
        <v>42</v>
      </c>
      <c r="G172" s="555"/>
      <c r="H172" s="442" t="s">
        <v>387</v>
      </c>
      <c r="I172" s="456"/>
      <c r="J172" s="10"/>
    </row>
    <row r="173" spans="1:10" ht="39" customHeight="1">
      <c r="A173" s="56"/>
      <c r="B173" s="549" t="s">
        <v>391</v>
      </c>
      <c r="C173" s="549"/>
      <c r="D173" s="549"/>
      <c r="E173" s="549"/>
      <c r="F173" s="555" t="s">
        <v>42</v>
      </c>
      <c r="G173" s="555"/>
      <c r="H173" s="442" t="s">
        <v>389</v>
      </c>
      <c r="I173" s="456"/>
      <c r="J173" s="10"/>
    </row>
    <row r="174" spans="1:10" s="100" customFormat="1" ht="18.75" customHeight="1">
      <c r="A174" s="21"/>
      <c r="B174" s="21"/>
      <c r="C174" s="21"/>
      <c r="D174" s="21"/>
      <c r="E174" s="21"/>
      <c r="F174" s="21"/>
      <c r="G174" s="21"/>
      <c r="H174" s="21"/>
    </row>
    <row r="175" spans="1:10" s="100" customFormat="1" ht="22.5" customHeight="1">
      <c r="A175" s="21"/>
      <c r="B175" s="553" t="s">
        <v>243</v>
      </c>
      <c r="C175" s="553"/>
      <c r="D175" s="553"/>
      <c r="E175" s="553"/>
      <c r="F175" s="560" t="s">
        <v>19</v>
      </c>
      <c r="G175" s="560"/>
      <c r="H175" s="138" t="s">
        <v>43</v>
      </c>
      <c r="I175" s="102"/>
      <c r="J175" s="105"/>
    </row>
    <row r="176" spans="1:10" ht="53.25" customHeight="1">
      <c r="A176" s="21"/>
      <c r="B176" s="553" t="s">
        <v>244</v>
      </c>
      <c r="C176" s="553"/>
      <c r="D176" s="553"/>
      <c r="E176" s="553"/>
      <c r="F176" s="560" t="s">
        <v>19</v>
      </c>
      <c r="G176" s="560"/>
      <c r="H176" s="138" t="s">
        <v>425</v>
      </c>
    </row>
    <row r="177" spans="1:9" ht="17.25" customHeight="1">
      <c r="A177" s="21"/>
      <c r="B177" s="206"/>
      <c r="C177" s="206"/>
      <c r="D177" s="206"/>
      <c r="E177" s="206"/>
      <c r="F177" s="21"/>
      <c r="G177" s="21"/>
      <c r="H177" s="21"/>
    </row>
    <row r="178" spans="1:9" s="10" customFormat="1" ht="31.5" customHeight="1">
      <c r="A178" s="21"/>
      <c r="B178" s="206"/>
      <c r="C178" s="206"/>
      <c r="D178" s="206"/>
      <c r="E178" s="206"/>
      <c r="F178" s="21"/>
      <c r="G178" s="21"/>
      <c r="H178" s="21"/>
      <c r="I178" s="27"/>
    </row>
    <row r="179" spans="1:9" s="10" customFormat="1" ht="38.25" customHeight="1">
      <c r="A179" s="97"/>
      <c r="B179" s="129"/>
      <c r="C179" s="97"/>
      <c r="D179" s="97"/>
      <c r="E179" s="97"/>
      <c r="F179" s="543" t="s">
        <v>515</v>
      </c>
      <c r="G179" s="543"/>
      <c r="H179" s="543"/>
      <c r="I179" s="27"/>
    </row>
    <row r="180" spans="1:9" s="10" customFormat="1" ht="22.5" hidden="1" customHeight="1">
      <c r="A180" s="97"/>
      <c r="B180" s="129"/>
      <c r="C180" s="97"/>
      <c r="D180" s="97"/>
      <c r="E180" s="97"/>
      <c r="F180" s="192"/>
      <c r="G180" s="542" t="s">
        <v>478</v>
      </c>
      <c r="H180" s="542"/>
      <c r="I180" s="27"/>
    </row>
    <row r="181" spans="1:9" s="279" customFormat="1" ht="60.75" customHeight="1">
      <c r="A181" s="97"/>
      <c r="B181" s="129"/>
      <c r="C181" s="97"/>
      <c r="D181" s="97"/>
      <c r="E181" s="97"/>
      <c r="F181" s="192"/>
      <c r="G181" s="542"/>
      <c r="H181" s="542"/>
    </row>
    <row r="182" spans="1:9" ht="25.5" customHeight="1">
      <c r="A182" s="33"/>
      <c r="B182" s="34"/>
      <c r="C182" s="33"/>
      <c r="E182" s="98" t="s">
        <v>85</v>
      </c>
      <c r="F182" s="33"/>
      <c r="G182" s="33"/>
      <c r="H182" s="393"/>
    </row>
    <row r="183" spans="1:9" ht="21" customHeight="1">
      <c r="A183" s="572" t="s">
        <v>214</v>
      </c>
      <c r="B183" s="572"/>
      <c r="C183" s="572"/>
      <c r="D183" s="572"/>
      <c r="E183" s="572"/>
      <c r="F183" s="572"/>
      <c r="G183" s="572"/>
      <c r="H183" s="572"/>
    </row>
    <row r="184" spans="1:9" s="21" customFormat="1" ht="21" customHeight="1">
      <c r="A184" s="559" t="s">
        <v>20</v>
      </c>
      <c r="B184" s="559"/>
      <c r="C184" s="559"/>
      <c r="D184" s="100"/>
      <c r="E184" s="100"/>
      <c r="F184" s="101"/>
      <c r="G184" s="102"/>
      <c r="H184" s="496" t="s">
        <v>437</v>
      </c>
      <c r="I184" s="75"/>
    </row>
    <row r="185" spans="1:9" s="508" customFormat="1" ht="21" customHeight="1">
      <c r="A185" s="576" t="s">
        <v>13</v>
      </c>
      <c r="B185" s="576"/>
      <c r="C185" s="576"/>
      <c r="D185" s="509"/>
      <c r="E185" s="509"/>
      <c r="F185" s="507"/>
      <c r="G185" s="507"/>
      <c r="H185" s="507" t="s">
        <v>76</v>
      </c>
    </row>
    <row r="186" spans="1:9" s="482" customFormat="1" ht="57.75" customHeight="1">
      <c r="A186" s="274" t="s">
        <v>0</v>
      </c>
      <c r="B186" s="231" t="s">
        <v>1</v>
      </c>
      <c r="C186" s="232" t="s">
        <v>2</v>
      </c>
      <c r="D186" s="233" t="s">
        <v>3</v>
      </c>
      <c r="E186" s="505" t="s">
        <v>491</v>
      </c>
      <c r="F186" s="505" t="s">
        <v>492</v>
      </c>
      <c r="G186" s="231" t="s">
        <v>69</v>
      </c>
      <c r="H186" s="498" t="s">
        <v>5</v>
      </c>
    </row>
    <row r="187" spans="1:9" ht="18" customHeight="1">
      <c r="A187" s="235">
        <v>1</v>
      </c>
      <c r="B187" s="235">
        <v>2</v>
      </c>
      <c r="C187" s="235">
        <v>3</v>
      </c>
      <c r="D187" s="235">
        <v>4</v>
      </c>
      <c r="E187" s="235">
        <v>5</v>
      </c>
      <c r="F187" s="235">
        <v>6</v>
      </c>
      <c r="G187" s="235">
        <v>7</v>
      </c>
      <c r="H187" s="235">
        <v>8</v>
      </c>
    </row>
    <row r="188" spans="1:9" s="21" customFormat="1" ht="24" customHeight="1">
      <c r="A188" s="24">
        <v>1</v>
      </c>
      <c r="B188" s="297" t="s">
        <v>215</v>
      </c>
      <c r="C188" s="24" t="s">
        <v>6</v>
      </c>
      <c r="D188" s="18">
        <v>2</v>
      </c>
      <c r="E188" s="18">
        <v>3000</v>
      </c>
      <c r="F188" s="24">
        <f t="shared" ref="F188:F190" si="4">D188*E188</f>
        <v>6000</v>
      </c>
      <c r="G188" s="24">
        <v>2018</v>
      </c>
      <c r="H188" s="24"/>
      <c r="I188" s="75"/>
    </row>
    <row r="189" spans="1:9" s="21" customFormat="1" ht="18">
      <c r="A189" s="24">
        <v>2</v>
      </c>
      <c r="B189" s="297" t="s">
        <v>216</v>
      </c>
      <c r="C189" s="24" t="s">
        <v>6</v>
      </c>
      <c r="D189" s="18">
        <v>2</v>
      </c>
      <c r="E189" s="18">
        <v>6000</v>
      </c>
      <c r="F189" s="24">
        <f t="shared" si="4"/>
        <v>12000</v>
      </c>
      <c r="G189" s="25">
        <v>2018</v>
      </c>
      <c r="H189" s="25"/>
      <c r="I189" s="390"/>
    </row>
    <row r="190" spans="1:9" s="21" customFormat="1" ht="18" customHeight="1">
      <c r="A190" s="24">
        <v>3</v>
      </c>
      <c r="B190" s="227" t="s">
        <v>217</v>
      </c>
      <c r="C190" s="24" t="s">
        <v>6</v>
      </c>
      <c r="D190" s="18">
        <v>1</v>
      </c>
      <c r="E190" s="24">
        <v>8000</v>
      </c>
      <c r="F190" s="24">
        <f t="shared" si="4"/>
        <v>8000</v>
      </c>
      <c r="G190" s="25">
        <v>2024</v>
      </c>
      <c r="H190" s="25"/>
      <c r="I190" s="84"/>
    </row>
    <row r="191" spans="1:9" s="21" customFormat="1" ht="28.5" customHeight="1">
      <c r="A191" s="24"/>
      <c r="B191" s="251" t="s">
        <v>10</v>
      </c>
      <c r="C191" s="294"/>
      <c r="D191" s="274">
        <f>SUM(D188:D190)</f>
        <v>5</v>
      </c>
      <c r="E191" s="89" t="s">
        <v>11</v>
      </c>
      <c r="F191" s="274">
        <f>SUM(F188:F190)</f>
        <v>26000</v>
      </c>
      <c r="G191" s="277"/>
      <c r="H191" s="278"/>
      <c r="I191" s="75"/>
    </row>
    <row r="192" spans="1:9" s="21" customFormat="1" ht="18" customHeight="1">
      <c r="A192" s="73"/>
      <c r="B192" s="109"/>
      <c r="C192" s="110"/>
      <c r="D192" s="141"/>
      <c r="E192" s="112"/>
      <c r="F192" s="141"/>
      <c r="G192" s="113"/>
      <c r="H192" s="142"/>
      <c r="I192" s="76"/>
    </row>
    <row r="193" spans="1:10" s="21" customFormat="1" ht="18" customHeight="1">
      <c r="A193" s="547" t="s">
        <v>58</v>
      </c>
      <c r="B193" s="547"/>
      <c r="C193" s="547"/>
      <c r="D193" s="547"/>
      <c r="E193" s="547"/>
      <c r="F193" s="547"/>
      <c r="G193" s="547"/>
      <c r="H193" s="547"/>
      <c r="I193" s="76"/>
    </row>
    <row r="194" spans="1:10" s="21" customFormat="1" ht="30" customHeight="1">
      <c r="A194" s="288"/>
      <c r="B194" s="552" t="s">
        <v>371</v>
      </c>
      <c r="C194" s="552"/>
      <c r="D194" s="552"/>
      <c r="E194" s="552"/>
      <c r="F194" s="555" t="s">
        <v>49</v>
      </c>
      <c r="G194" s="555"/>
      <c r="H194" s="442" t="s">
        <v>372</v>
      </c>
      <c r="I194" s="83"/>
      <c r="J194" s="75"/>
    </row>
    <row r="195" spans="1:10" s="21" customFormat="1" ht="18.75" customHeight="1">
      <c r="A195" s="288"/>
      <c r="B195" s="442"/>
      <c r="C195" s="442"/>
      <c r="D195" s="442"/>
      <c r="E195" s="442"/>
      <c r="F195" s="445"/>
      <c r="G195" s="445"/>
      <c r="H195" s="442"/>
      <c r="I195" s="391"/>
      <c r="J195" s="75"/>
    </row>
    <row r="196" spans="1:10" s="21" customFormat="1" ht="19.5">
      <c r="A196" s="78"/>
      <c r="B196" s="409" t="s">
        <v>396</v>
      </c>
      <c r="C196" s="79"/>
      <c r="D196" s="80"/>
      <c r="E196" s="80"/>
      <c r="F196" s="81"/>
      <c r="G196" s="78"/>
      <c r="H196" s="78"/>
    </row>
    <row r="197" spans="1:10" s="21" customFormat="1" ht="30.75" customHeight="1">
      <c r="A197" s="288"/>
      <c r="B197" s="556" t="s">
        <v>406</v>
      </c>
      <c r="C197" s="556"/>
      <c r="D197" s="556"/>
      <c r="E197" s="556"/>
      <c r="F197" s="557" t="s">
        <v>49</v>
      </c>
      <c r="G197" s="557"/>
      <c r="H197" s="444" t="s">
        <v>26</v>
      </c>
      <c r="I197" s="75"/>
    </row>
    <row r="198" spans="1:10" s="21" customFormat="1" ht="18" customHeight="1">
      <c r="A198" s="288"/>
      <c r="B198" s="411"/>
      <c r="C198" s="411"/>
      <c r="D198" s="412"/>
      <c r="E198" s="412"/>
      <c r="F198" s="413"/>
      <c r="G198" s="50"/>
      <c r="H198" s="381"/>
      <c r="I198" s="76"/>
    </row>
    <row r="199" spans="1:10" s="21" customFormat="1" ht="33" customHeight="1">
      <c r="A199" s="288"/>
      <c r="B199" s="549" t="s">
        <v>374</v>
      </c>
      <c r="C199" s="549"/>
      <c r="D199" s="549"/>
      <c r="E199" s="549"/>
      <c r="F199" s="557" t="s">
        <v>49</v>
      </c>
      <c r="G199" s="557"/>
      <c r="H199" s="444" t="s">
        <v>25</v>
      </c>
    </row>
    <row r="200" spans="1:10" s="21" customFormat="1" ht="18">
      <c r="A200" s="288"/>
      <c r="B200" s="11"/>
      <c r="C200" s="11"/>
      <c r="D200" s="12"/>
      <c r="E200" s="12"/>
      <c r="F200" s="13"/>
      <c r="G200" s="9"/>
      <c r="H200" s="426"/>
    </row>
    <row r="201" spans="1:10" s="21" customFormat="1" ht="18">
      <c r="A201" s="56"/>
      <c r="B201" s="549" t="s">
        <v>375</v>
      </c>
      <c r="C201" s="549"/>
      <c r="D201" s="549"/>
      <c r="E201" s="549"/>
      <c r="F201" s="555" t="s">
        <v>42</v>
      </c>
      <c r="G201" s="555"/>
      <c r="H201" s="442" t="s">
        <v>376</v>
      </c>
    </row>
    <row r="202" spans="1:10" s="21" customFormat="1" ht="18">
      <c r="A202" s="288"/>
      <c r="B202" s="386"/>
      <c r="C202" s="396"/>
      <c r="D202" s="396"/>
      <c r="E202" s="396"/>
      <c r="F202" s="387"/>
      <c r="G202" s="386"/>
      <c r="H202" s="442"/>
    </row>
    <row r="203" spans="1:10" s="21" customFormat="1" ht="18">
      <c r="A203" s="288"/>
      <c r="B203" s="552" t="s">
        <v>377</v>
      </c>
      <c r="C203" s="552"/>
      <c r="D203" s="552"/>
      <c r="E203" s="396"/>
      <c r="F203" s="555" t="s">
        <v>49</v>
      </c>
      <c r="G203" s="555"/>
      <c r="H203" s="442" t="s">
        <v>27</v>
      </c>
    </row>
    <row r="204" spans="1:10" s="21" customFormat="1" ht="18">
      <c r="A204" s="288"/>
      <c r="B204" s="442"/>
      <c r="C204" s="442"/>
      <c r="D204" s="442"/>
      <c r="E204" s="396"/>
      <c r="F204" s="445"/>
      <c r="G204" s="445"/>
      <c r="H204" s="442"/>
    </row>
    <row r="205" spans="1:10" s="21" customFormat="1" ht="36.75" customHeight="1">
      <c r="A205" s="288"/>
      <c r="B205" s="549" t="s">
        <v>378</v>
      </c>
      <c r="C205" s="549"/>
      <c r="D205" s="549"/>
      <c r="E205" s="549"/>
      <c r="F205" s="555" t="s">
        <v>42</v>
      </c>
      <c r="G205" s="555"/>
      <c r="H205" s="444" t="s">
        <v>28</v>
      </c>
      <c r="I205" s="22"/>
      <c r="J205" s="75"/>
    </row>
    <row r="206" spans="1:10" s="21" customFormat="1" ht="23.25" customHeight="1">
      <c r="A206" s="288"/>
      <c r="B206" s="19"/>
      <c r="C206" s="19"/>
      <c r="D206" s="19"/>
      <c r="E206" s="19"/>
      <c r="F206" s="19"/>
      <c r="G206" s="19"/>
      <c r="H206" s="20"/>
      <c r="I206" s="22"/>
      <c r="J206" s="182"/>
    </row>
    <row r="207" spans="1:10" ht="27" customHeight="1">
      <c r="A207" s="56"/>
      <c r="B207" s="442" t="s">
        <v>29</v>
      </c>
      <c r="C207" s="19"/>
      <c r="D207" s="19"/>
      <c r="E207" s="19"/>
      <c r="F207" s="555" t="s">
        <v>42</v>
      </c>
      <c r="G207" s="555"/>
      <c r="H207" s="442" t="s">
        <v>30</v>
      </c>
      <c r="I207" s="388"/>
      <c r="J207" s="10"/>
    </row>
    <row r="208" spans="1:10" ht="18">
      <c r="A208" s="56"/>
      <c r="B208" s="52"/>
      <c r="C208" s="52"/>
      <c r="D208" s="52"/>
      <c r="E208" s="52"/>
      <c r="F208" s="396"/>
      <c r="G208" s="386"/>
      <c r="H208" s="381"/>
      <c r="I208" s="191"/>
      <c r="J208" s="10"/>
    </row>
    <row r="209" spans="1:10" ht="40.5" customHeight="1">
      <c r="A209" s="56"/>
      <c r="B209" s="562" t="s">
        <v>379</v>
      </c>
      <c r="C209" s="562"/>
      <c r="D209" s="562"/>
      <c r="E209" s="562"/>
      <c r="F209" s="560" t="s">
        <v>380</v>
      </c>
      <c r="G209" s="560"/>
      <c r="H209" s="450" t="s">
        <v>31</v>
      </c>
      <c r="I209" s="191"/>
      <c r="J209" s="10"/>
    </row>
    <row r="210" spans="1:10" ht="9" customHeight="1">
      <c r="A210" s="56"/>
      <c r="B210" s="447"/>
      <c r="C210" s="447"/>
      <c r="D210" s="447"/>
      <c r="E210" s="447"/>
      <c r="F210" s="448"/>
      <c r="G210" s="448"/>
      <c r="H210" s="450"/>
      <c r="I210" s="451"/>
      <c r="J210" s="10"/>
    </row>
    <row r="211" spans="1:10" ht="18">
      <c r="A211" s="56"/>
      <c r="B211" s="552" t="s">
        <v>405</v>
      </c>
      <c r="C211" s="552"/>
      <c r="D211" s="552"/>
      <c r="E211" s="552"/>
      <c r="F211" s="548" t="s">
        <v>68</v>
      </c>
      <c r="G211" s="548"/>
      <c r="H211" s="444" t="s">
        <v>382</v>
      </c>
      <c r="I211" s="191"/>
      <c r="J211" s="10"/>
    </row>
    <row r="212" spans="1:10" ht="23.25" customHeight="1">
      <c r="A212" s="56"/>
      <c r="B212" s="442"/>
      <c r="C212" s="442"/>
      <c r="D212" s="442"/>
      <c r="E212" s="442"/>
      <c r="F212" s="449"/>
      <c r="G212" s="449"/>
      <c r="H212" s="444"/>
      <c r="I212" s="393"/>
      <c r="J212" s="10"/>
    </row>
    <row r="213" spans="1:10" ht="41.25" customHeight="1">
      <c r="A213" s="56"/>
      <c r="B213" s="549" t="s">
        <v>383</v>
      </c>
      <c r="C213" s="549"/>
      <c r="D213" s="549"/>
      <c r="E213" s="549"/>
      <c r="F213" s="548" t="s">
        <v>68</v>
      </c>
      <c r="G213" s="548"/>
      <c r="H213" s="442" t="s">
        <v>40</v>
      </c>
      <c r="I213" s="395"/>
      <c r="J213" s="10"/>
    </row>
    <row r="214" spans="1:10" ht="18">
      <c r="A214" s="56"/>
      <c r="B214" s="19"/>
      <c r="C214" s="19"/>
      <c r="D214" s="19"/>
      <c r="E214" s="19"/>
      <c r="F214" s="19"/>
      <c r="G214" s="19"/>
      <c r="H214" s="20"/>
    </row>
    <row r="215" spans="1:10" ht="18">
      <c r="A215" s="56"/>
      <c r="B215" s="549" t="s">
        <v>404</v>
      </c>
      <c r="C215" s="549"/>
      <c r="D215" s="549"/>
      <c r="E215" s="549"/>
      <c r="F215" s="555" t="s">
        <v>42</v>
      </c>
      <c r="G215" s="555"/>
      <c r="H215" s="442" t="s">
        <v>385</v>
      </c>
    </row>
    <row r="216" spans="1:10" ht="18">
      <c r="A216" s="56"/>
      <c r="B216" s="444"/>
      <c r="C216" s="444"/>
      <c r="D216" s="444"/>
      <c r="E216" s="444"/>
      <c r="F216" s="445"/>
      <c r="G216" s="445"/>
      <c r="H216" s="442"/>
    </row>
    <row r="217" spans="1:10" ht="29.25" customHeight="1">
      <c r="A217" s="56"/>
      <c r="B217" s="552" t="s">
        <v>403</v>
      </c>
      <c r="C217" s="552"/>
      <c r="D217" s="552"/>
      <c r="E217" s="552"/>
      <c r="F217" s="555" t="s">
        <v>42</v>
      </c>
      <c r="G217" s="555"/>
      <c r="H217" s="442" t="s">
        <v>387</v>
      </c>
    </row>
    <row r="218" spans="1:10" ht="39.75" customHeight="1">
      <c r="A218" s="56"/>
      <c r="B218" s="549" t="s">
        <v>391</v>
      </c>
      <c r="C218" s="549"/>
      <c r="D218" s="549"/>
      <c r="E218" s="549"/>
      <c r="F218" s="555" t="s">
        <v>42</v>
      </c>
      <c r="G218" s="555"/>
      <c r="H218" s="442" t="s">
        <v>389</v>
      </c>
    </row>
    <row r="219" spans="1:10" ht="16.5" customHeight="1">
      <c r="A219" s="56"/>
      <c r="B219" s="444"/>
      <c r="C219" s="444"/>
      <c r="D219" s="444"/>
      <c r="E219" s="444"/>
      <c r="F219" s="445"/>
      <c r="G219" s="445"/>
      <c r="H219" s="442"/>
    </row>
    <row r="220" spans="1:10" s="100" customFormat="1" ht="22.5" customHeight="1">
      <c r="A220" s="21"/>
      <c r="B220" s="553" t="s">
        <v>241</v>
      </c>
      <c r="C220" s="553"/>
      <c r="D220" s="553"/>
      <c r="E220" s="553"/>
      <c r="F220" s="560" t="s">
        <v>42</v>
      </c>
      <c r="G220" s="560"/>
      <c r="H220" s="138" t="s">
        <v>43</v>
      </c>
      <c r="I220" s="102"/>
      <c r="J220" s="105"/>
    </row>
    <row r="221" spans="1:10" ht="54" customHeight="1">
      <c r="A221" s="21"/>
      <c r="B221" s="553" t="s">
        <v>242</v>
      </c>
      <c r="C221" s="553"/>
      <c r="D221" s="553"/>
      <c r="E221" s="553"/>
      <c r="F221" s="560" t="s">
        <v>42</v>
      </c>
      <c r="G221" s="560"/>
      <c r="H221" s="138" t="s">
        <v>62</v>
      </c>
    </row>
    <row r="222" spans="1:10" ht="34.5" customHeight="1">
      <c r="A222" s="21"/>
      <c r="B222" s="476"/>
      <c r="C222" s="476"/>
      <c r="D222" s="476"/>
      <c r="E222" s="476"/>
      <c r="F222" s="21"/>
      <c r="G222" s="21"/>
      <c r="H222" s="21"/>
    </row>
    <row r="223" spans="1:10" s="10" customFormat="1" ht="31.5" customHeight="1">
      <c r="A223" s="97"/>
      <c r="B223" s="129"/>
      <c r="C223" s="97"/>
      <c r="D223" s="97"/>
      <c r="E223" s="97"/>
      <c r="F223" s="543" t="s">
        <v>516</v>
      </c>
      <c r="G223" s="543"/>
      <c r="H223" s="543"/>
      <c r="I223" s="114"/>
    </row>
    <row r="224" spans="1:10" s="151" customFormat="1" ht="54.75" customHeight="1">
      <c r="A224" s="97"/>
      <c r="B224" s="129"/>
      <c r="C224" s="97"/>
      <c r="D224" s="97"/>
      <c r="E224" s="97"/>
      <c r="F224" s="192"/>
      <c r="G224" s="542" t="s">
        <v>478</v>
      </c>
      <c r="H224" s="542"/>
      <c r="I224" s="222"/>
    </row>
    <row r="225" spans="1:10" ht="27" customHeight="1">
      <c r="A225" s="33"/>
      <c r="B225" s="34"/>
      <c r="C225" s="33"/>
      <c r="D225" s="573" t="s">
        <v>85</v>
      </c>
      <c r="E225" s="573"/>
      <c r="F225" s="33"/>
      <c r="G225" s="33"/>
      <c r="H225" s="393"/>
    </row>
    <row r="226" spans="1:10" ht="17.25">
      <c r="A226" s="572" t="s">
        <v>219</v>
      </c>
      <c r="B226" s="572"/>
      <c r="C226" s="572"/>
      <c r="D226" s="572"/>
      <c r="E226" s="572"/>
      <c r="F226" s="572"/>
      <c r="G226" s="572"/>
      <c r="H226" s="572"/>
    </row>
    <row r="227" spans="1:10" ht="25.5" customHeight="1">
      <c r="H227" s="124"/>
    </row>
    <row r="228" spans="1:10" ht="15" customHeight="1">
      <c r="A228" s="559" t="s">
        <v>218</v>
      </c>
      <c r="B228" s="559"/>
      <c r="C228" s="559"/>
      <c r="D228" s="100"/>
      <c r="E228" s="100"/>
      <c r="F228" s="101"/>
      <c r="G228" s="102"/>
      <c r="H228" s="496" t="s">
        <v>437</v>
      </c>
    </row>
    <row r="229" spans="1:10" s="508" customFormat="1" ht="21" customHeight="1">
      <c r="A229" s="576" t="s">
        <v>13</v>
      </c>
      <c r="B229" s="576"/>
      <c r="C229" s="576"/>
      <c r="D229" s="509"/>
      <c r="E229" s="509"/>
      <c r="F229" s="507"/>
      <c r="G229" s="507"/>
      <c r="H229" s="507" t="s">
        <v>76</v>
      </c>
    </row>
    <row r="230" spans="1:10" s="482" customFormat="1" ht="57.75" customHeight="1">
      <c r="A230" s="274" t="s">
        <v>0</v>
      </c>
      <c r="B230" s="231" t="s">
        <v>1</v>
      </c>
      <c r="C230" s="232" t="s">
        <v>2</v>
      </c>
      <c r="D230" s="233" t="s">
        <v>3</v>
      </c>
      <c r="E230" s="505" t="s">
        <v>491</v>
      </c>
      <c r="F230" s="505" t="s">
        <v>492</v>
      </c>
      <c r="G230" s="231" t="s">
        <v>69</v>
      </c>
      <c r="H230" s="498" t="s">
        <v>5</v>
      </c>
    </row>
    <row r="231" spans="1:10" ht="18" customHeight="1">
      <c r="A231" s="235">
        <v>1</v>
      </c>
      <c r="B231" s="235">
        <v>2</v>
      </c>
      <c r="C231" s="235">
        <v>3</v>
      </c>
      <c r="D231" s="235">
        <v>4</v>
      </c>
      <c r="E231" s="235">
        <v>5</v>
      </c>
      <c r="F231" s="235">
        <v>6</v>
      </c>
      <c r="G231" s="235">
        <v>7</v>
      </c>
      <c r="H231" s="235">
        <v>8</v>
      </c>
    </row>
    <row r="232" spans="1:10" s="10" customFormat="1" ht="18.75" customHeight="1">
      <c r="A232" s="24">
        <v>1</v>
      </c>
      <c r="B232" s="227" t="s">
        <v>220</v>
      </c>
      <c r="C232" s="24" t="s">
        <v>6</v>
      </c>
      <c r="D232" s="18">
        <v>7</v>
      </c>
      <c r="E232" s="18">
        <v>18800</v>
      </c>
      <c r="F232" s="18">
        <f t="shared" ref="F232:F234" si="5">D232*E232</f>
        <v>131600</v>
      </c>
      <c r="G232" s="18">
        <v>2014</v>
      </c>
      <c r="H232" s="18"/>
      <c r="I232" s="36"/>
      <c r="J232" s="82"/>
    </row>
    <row r="233" spans="1:10" s="21" customFormat="1" ht="31.5" customHeight="1">
      <c r="A233" s="69">
        <v>2</v>
      </c>
      <c r="B233" s="227" t="s">
        <v>221</v>
      </c>
      <c r="C233" s="24" t="s">
        <v>6</v>
      </c>
      <c r="D233" s="18">
        <v>5</v>
      </c>
      <c r="E233" s="18">
        <v>9000</v>
      </c>
      <c r="F233" s="18">
        <f t="shared" si="5"/>
        <v>45000</v>
      </c>
      <c r="G233" s="70">
        <v>2014</v>
      </c>
      <c r="H233" s="70"/>
      <c r="I233" s="75"/>
    </row>
    <row r="234" spans="1:10" s="21" customFormat="1" ht="18">
      <c r="A234" s="24">
        <v>3</v>
      </c>
      <c r="B234" s="227" t="s">
        <v>222</v>
      </c>
      <c r="C234" s="24" t="s">
        <v>6</v>
      </c>
      <c r="D234" s="18">
        <v>1</v>
      </c>
      <c r="E234" s="18">
        <v>129000</v>
      </c>
      <c r="F234" s="18">
        <f t="shared" si="5"/>
        <v>129000</v>
      </c>
      <c r="G234" s="70">
        <v>2014</v>
      </c>
      <c r="H234" s="70"/>
      <c r="I234" s="390"/>
    </row>
    <row r="235" spans="1:10" s="21" customFormat="1" ht="18" customHeight="1">
      <c r="A235" s="24"/>
      <c r="B235" s="251" t="s">
        <v>10</v>
      </c>
      <c r="C235" s="106"/>
      <c r="D235" s="235">
        <f>SUM(D232:D234)</f>
        <v>13</v>
      </c>
      <c r="E235" s="235" t="s">
        <v>11</v>
      </c>
      <c r="F235" s="235">
        <f>SUM(F232:F234)</f>
        <v>305600</v>
      </c>
      <c r="G235" s="108"/>
      <c r="H235" s="123"/>
      <c r="I235" s="84"/>
    </row>
    <row r="236" spans="1:10" s="21" customFormat="1" ht="26.25" customHeight="1">
      <c r="A236" s="74"/>
      <c r="B236" s="74"/>
      <c r="C236" s="74"/>
      <c r="D236" s="74"/>
      <c r="E236" s="74"/>
      <c r="F236" s="74"/>
      <c r="G236" s="74"/>
      <c r="H236" s="74"/>
      <c r="I236" s="75"/>
    </row>
    <row r="237" spans="1:10" s="21" customFormat="1" ht="18" customHeight="1">
      <c r="A237" s="547" t="s">
        <v>58</v>
      </c>
      <c r="B237" s="547"/>
      <c r="C237" s="547"/>
      <c r="D237" s="547"/>
      <c r="E237" s="547"/>
      <c r="F237" s="547"/>
      <c r="G237" s="547"/>
      <c r="H237" s="547"/>
      <c r="I237" s="76"/>
    </row>
    <row r="238" spans="1:10" s="21" customFormat="1" ht="18" customHeight="1">
      <c r="A238" s="288"/>
      <c r="B238" s="552" t="s">
        <v>371</v>
      </c>
      <c r="C238" s="552"/>
      <c r="D238" s="552"/>
      <c r="E238" s="552"/>
      <c r="F238" s="555" t="s">
        <v>49</v>
      </c>
      <c r="G238" s="555"/>
      <c r="H238" s="442" t="s">
        <v>372</v>
      </c>
      <c r="I238" s="76"/>
    </row>
    <row r="239" spans="1:10" s="21" customFormat="1" ht="18" customHeight="1">
      <c r="A239" s="288"/>
      <c r="B239" s="442"/>
      <c r="C239" s="442"/>
      <c r="D239" s="442"/>
      <c r="E239" s="442"/>
      <c r="F239" s="445"/>
      <c r="G239" s="445"/>
      <c r="H239" s="442"/>
      <c r="I239" s="83"/>
      <c r="J239" s="75"/>
    </row>
    <row r="240" spans="1:10" s="21" customFormat="1" ht="18.75" customHeight="1">
      <c r="A240" s="78"/>
      <c r="B240" s="409" t="s">
        <v>396</v>
      </c>
      <c r="C240" s="79"/>
      <c r="D240" s="80"/>
      <c r="E240" s="80"/>
      <c r="F240" s="81"/>
      <c r="G240" s="78"/>
      <c r="H240" s="78"/>
      <c r="I240" s="391"/>
      <c r="J240" s="75"/>
    </row>
    <row r="241" spans="1:10" s="21" customFormat="1" ht="19.5">
      <c r="A241" s="288"/>
      <c r="B241" s="556" t="s">
        <v>406</v>
      </c>
      <c r="C241" s="556"/>
      <c r="D241" s="556"/>
      <c r="E241" s="556"/>
      <c r="F241" s="557" t="s">
        <v>49</v>
      </c>
      <c r="G241" s="557"/>
      <c r="H241" s="444" t="s">
        <v>26</v>
      </c>
    </row>
    <row r="242" spans="1:10" s="21" customFormat="1" ht="23.25" customHeight="1">
      <c r="A242" s="288"/>
      <c r="B242" s="411"/>
      <c r="C242" s="411"/>
      <c r="D242" s="412"/>
      <c r="E242" s="412"/>
      <c r="F242" s="413"/>
      <c r="G242" s="50"/>
      <c r="H242" s="381"/>
      <c r="I242" s="75"/>
    </row>
    <row r="243" spans="1:10" s="21" customFormat="1" ht="37.5" customHeight="1">
      <c r="A243" s="288"/>
      <c r="B243" s="549" t="s">
        <v>374</v>
      </c>
      <c r="C243" s="549"/>
      <c r="D243" s="549"/>
      <c r="E243" s="549"/>
      <c r="F243" s="557" t="s">
        <v>49</v>
      </c>
      <c r="G243" s="557"/>
      <c r="H243" s="444" t="s">
        <v>25</v>
      </c>
      <c r="I243" s="76"/>
    </row>
    <row r="244" spans="1:10" s="21" customFormat="1" ht="18.75" customHeight="1">
      <c r="A244" s="288"/>
      <c r="B244" s="11"/>
      <c r="C244" s="11"/>
      <c r="D244" s="12"/>
      <c r="E244" s="12"/>
      <c r="F244" s="13"/>
      <c r="G244" s="9"/>
      <c r="H244" s="426"/>
    </row>
    <row r="245" spans="1:10" s="21" customFormat="1" ht="33.75" customHeight="1">
      <c r="A245" s="56"/>
      <c r="B245" s="549" t="s">
        <v>375</v>
      </c>
      <c r="C245" s="549"/>
      <c r="D245" s="549"/>
      <c r="E245" s="549"/>
      <c r="F245" s="555" t="s">
        <v>42</v>
      </c>
      <c r="G245" s="555"/>
      <c r="H245" s="442" t="s">
        <v>376</v>
      </c>
    </row>
    <row r="246" spans="1:10" s="21" customFormat="1" ht="18">
      <c r="A246" s="288"/>
      <c r="B246" s="386"/>
      <c r="C246" s="396"/>
      <c r="D246" s="396"/>
      <c r="E246" s="396"/>
      <c r="F246" s="387"/>
      <c r="G246" s="386"/>
      <c r="H246" s="442"/>
    </row>
    <row r="247" spans="1:10" s="21" customFormat="1" ht="27" customHeight="1">
      <c r="A247" s="288"/>
      <c r="B247" s="552" t="s">
        <v>377</v>
      </c>
      <c r="C247" s="552"/>
      <c r="D247" s="552"/>
      <c r="E247" s="396"/>
      <c r="F247" s="555" t="s">
        <v>49</v>
      </c>
      <c r="G247" s="555"/>
      <c r="H247" s="442" t="s">
        <v>27</v>
      </c>
    </row>
    <row r="248" spans="1:10" s="21" customFormat="1" ht="15" customHeight="1">
      <c r="A248" s="288"/>
      <c r="B248" s="442"/>
      <c r="C248" s="442"/>
      <c r="D248" s="442"/>
      <c r="E248" s="396"/>
      <c r="F248" s="445"/>
      <c r="G248" s="445"/>
      <c r="H248" s="442"/>
    </row>
    <row r="249" spans="1:10" s="21" customFormat="1" ht="32.25" customHeight="1">
      <c r="A249" s="288"/>
      <c r="B249" s="549" t="s">
        <v>378</v>
      </c>
      <c r="C249" s="549"/>
      <c r="D249" s="549"/>
      <c r="E249" s="549"/>
      <c r="F249" s="555" t="s">
        <v>42</v>
      </c>
      <c r="G249" s="555"/>
      <c r="H249" s="444" t="s">
        <v>28</v>
      </c>
    </row>
    <row r="250" spans="1:10" s="21" customFormat="1" ht="21.75" customHeight="1">
      <c r="A250" s="288"/>
      <c r="B250" s="19"/>
      <c r="C250" s="19"/>
      <c r="D250" s="19"/>
      <c r="E250" s="19"/>
      <c r="F250" s="19"/>
      <c r="G250" s="19"/>
      <c r="H250" s="20"/>
      <c r="I250" s="22"/>
      <c r="J250" s="75"/>
    </row>
    <row r="251" spans="1:10" s="21" customFormat="1" ht="23.25" customHeight="1">
      <c r="A251" s="56"/>
      <c r="B251" s="442" t="s">
        <v>29</v>
      </c>
      <c r="C251" s="19"/>
      <c r="D251" s="19"/>
      <c r="E251" s="19"/>
      <c r="F251" s="555" t="s">
        <v>42</v>
      </c>
      <c r="G251" s="555"/>
      <c r="H251" s="442" t="s">
        <v>30</v>
      </c>
      <c r="I251" s="22"/>
      <c r="J251" s="182"/>
    </row>
    <row r="252" spans="1:10" ht="18">
      <c r="A252" s="56"/>
      <c r="B252" s="52"/>
      <c r="C252" s="52"/>
      <c r="D252" s="52"/>
      <c r="E252" s="52"/>
      <c r="F252" s="396"/>
      <c r="G252" s="386"/>
      <c r="H252" s="381"/>
    </row>
    <row r="253" spans="1:10" ht="29.25" customHeight="1">
      <c r="A253" s="56"/>
      <c r="B253" s="562" t="s">
        <v>379</v>
      </c>
      <c r="C253" s="562"/>
      <c r="D253" s="562"/>
      <c r="E253" s="562"/>
      <c r="F253" s="560" t="s">
        <v>380</v>
      </c>
      <c r="G253" s="560"/>
      <c r="H253" s="450" t="s">
        <v>31</v>
      </c>
    </row>
    <row r="254" spans="1:10" ht="20.25" customHeight="1">
      <c r="A254" s="56"/>
      <c r="B254" s="447"/>
      <c r="C254" s="447"/>
      <c r="D254" s="447"/>
      <c r="E254" s="447"/>
      <c r="F254" s="448"/>
      <c r="G254" s="448"/>
      <c r="H254" s="450"/>
      <c r="I254" s="388"/>
      <c r="J254" s="10"/>
    </row>
    <row r="255" spans="1:10" ht="18">
      <c r="A255" s="56"/>
      <c r="B255" s="552" t="s">
        <v>405</v>
      </c>
      <c r="C255" s="552"/>
      <c r="D255" s="552"/>
      <c r="E255" s="552"/>
      <c r="F255" s="548" t="s">
        <v>68</v>
      </c>
      <c r="G255" s="548"/>
      <c r="H255" s="444" t="s">
        <v>382</v>
      </c>
      <c r="I255" s="191"/>
      <c r="J255" s="10"/>
    </row>
    <row r="256" spans="1:10" ht="18">
      <c r="A256" s="56"/>
      <c r="B256" s="442"/>
      <c r="C256" s="442"/>
      <c r="D256" s="442"/>
      <c r="E256" s="442"/>
      <c r="F256" s="449"/>
      <c r="G256" s="449"/>
      <c r="H256" s="444"/>
      <c r="I256" s="191"/>
      <c r="J256" s="10"/>
    </row>
    <row r="257" spans="1:10" ht="34.5" customHeight="1">
      <c r="A257" s="56"/>
      <c r="B257" s="549" t="s">
        <v>383</v>
      </c>
      <c r="C257" s="549"/>
      <c r="D257" s="549"/>
      <c r="E257" s="549"/>
      <c r="F257" s="548" t="s">
        <v>68</v>
      </c>
      <c r="G257" s="548"/>
      <c r="H257" s="442" t="s">
        <v>40</v>
      </c>
      <c r="I257" s="191"/>
      <c r="J257" s="10"/>
    </row>
    <row r="258" spans="1:10" ht="15.75" customHeight="1">
      <c r="A258" s="56"/>
      <c r="B258" s="19"/>
      <c r="C258" s="19"/>
      <c r="D258" s="19"/>
      <c r="E258" s="19"/>
      <c r="F258" s="19"/>
      <c r="G258" s="19"/>
      <c r="H258" s="20"/>
      <c r="I258" s="393"/>
      <c r="J258" s="10"/>
    </row>
    <row r="259" spans="1:10" ht="23.25" customHeight="1">
      <c r="A259" s="56"/>
      <c r="B259" s="549" t="s">
        <v>404</v>
      </c>
      <c r="C259" s="549"/>
      <c r="D259" s="549"/>
      <c r="E259" s="549"/>
      <c r="F259" s="555" t="s">
        <v>42</v>
      </c>
      <c r="G259" s="555"/>
      <c r="H259" s="442" t="s">
        <v>385</v>
      </c>
      <c r="I259" s="454"/>
      <c r="J259" s="10"/>
    </row>
    <row r="260" spans="1:10" ht="16.5" customHeight="1">
      <c r="A260" s="56"/>
      <c r="B260" s="444"/>
      <c r="C260" s="444"/>
      <c r="D260" s="444"/>
      <c r="E260" s="444"/>
      <c r="F260" s="445"/>
      <c r="G260" s="445"/>
      <c r="H260" s="442"/>
      <c r="I260" s="454"/>
      <c r="J260" s="10"/>
    </row>
    <row r="261" spans="1:10" ht="29.25" customHeight="1">
      <c r="A261" s="56"/>
      <c r="B261" s="552" t="s">
        <v>403</v>
      </c>
      <c r="C261" s="552"/>
      <c r="D261" s="552"/>
      <c r="E261" s="552"/>
      <c r="F261" s="555" t="s">
        <v>42</v>
      </c>
      <c r="G261" s="555"/>
      <c r="H261" s="442" t="s">
        <v>387</v>
      </c>
      <c r="I261" s="454"/>
      <c r="J261" s="10"/>
    </row>
    <row r="262" spans="1:10" ht="45.75" customHeight="1">
      <c r="A262" s="56"/>
      <c r="B262" s="549" t="s">
        <v>391</v>
      </c>
      <c r="C262" s="549"/>
      <c r="D262" s="549"/>
      <c r="E262" s="549"/>
      <c r="F262" s="555" t="s">
        <v>42</v>
      </c>
      <c r="G262" s="555"/>
      <c r="H262" s="442" t="s">
        <v>389</v>
      </c>
      <c r="I262" s="454"/>
      <c r="J262" s="10"/>
    </row>
    <row r="263" spans="1:10" ht="29.25" customHeight="1">
      <c r="A263" s="21"/>
      <c r="B263" s="553" t="s">
        <v>240</v>
      </c>
      <c r="C263" s="553"/>
      <c r="D263" s="553"/>
      <c r="E263" s="553"/>
      <c r="F263" s="560" t="s">
        <v>42</v>
      </c>
      <c r="G263" s="560"/>
      <c r="H263" s="138" t="s">
        <v>43</v>
      </c>
    </row>
    <row r="264" spans="1:10" s="100" customFormat="1" ht="17.25" customHeight="1">
      <c r="A264" s="21"/>
      <c r="B264" s="450"/>
      <c r="C264" s="450"/>
      <c r="D264" s="450"/>
      <c r="E264" s="450"/>
      <c r="F264" s="138"/>
      <c r="G264" s="138"/>
      <c r="H264" s="138"/>
    </row>
    <row r="265" spans="1:10" s="100" customFormat="1" ht="22.5" customHeight="1">
      <c r="A265" s="21"/>
      <c r="B265" s="553" t="s">
        <v>431</v>
      </c>
      <c r="C265" s="553"/>
      <c r="D265" s="553"/>
      <c r="E265" s="553"/>
      <c r="F265" s="560" t="s">
        <v>42</v>
      </c>
      <c r="G265" s="560"/>
      <c r="H265" s="138" t="s">
        <v>430</v>
      </c>
      <c r="I265" s="102"/>
      <c r="J265" s="105"/>
    </row>
    <row r="266" spans="1:10" ht="24.75" customHeight="1">
      <c r="A266" s="21"/>
      <c r="B266" s="185"/>
      <c r="C266" s="185"/>
      <c r="D266" s="185"/>
      <c r="E266" s="185"/>
      <c r="F266" s="21"/>
      <c r="G266" s="21"/>
      <c r="H266" s="21"/>
    </row>
    <row r="267" spans="1:10" ht="17.25" customHeight="1"/>
    <row r="268" spans="1:10" s="10" customFormat="1" ht="40.5" customHeight="1">
      <c r="A268" s="97"/>
      <c r="B268" s="129"/>
      <c r="C268" s="97"/>
      <c r="D268" s="97"/>
      <c r="E268" s="97"/>
      <c r="F268" s="543" t="s">
        <v>517</v>
      </c>
      <c r="G268" s="543"/>
      <c r="H268" s="543"/>
      <c r="I268" s="73"/>
    </row>
    <row r="269" spans="1:10" ht="48" customHeight="1">
      <c r="A269" s="97"/>
      <c r="B269" s="129"/>
      <c r="C269" s="97"/>
      <c r="D269" s="97"/>
      <c r="E269" s="97"/>
      <c r="F269" s="192"/>
      <c r="G269" s="542" t="s">
        <v>477</v>
      </c>
      <c r="H269" s="542"/>
      <c r="I269" s="140"/>
    </row>
    <row r="270" spans="1:10" ht="33.75" customHeight="1">
      <c r="A270" s="519"/>
      <c r="B270" s="517"/>
      <c r="C270" s="519"/>
      <c r="D270" s="520" t="s">
        <v>97</v>
      </c>
      <c r="E270" s="520"/>
      <c r="F270" s="519"/>
      <c r="G270" s="519"/>
      <c r="H270" s="518"/>
    </row>
    <row r="271" spans="1:10" ht="21.75" customHeight="1">
      <c r="A271" s="572" t="s">
        <v>223</v>
      </c>
      <c r="B271" s="572"/>
      <c r="C271" s="572"/>
      <c r="D271" s="572"/>
      <c r="E271" s="572"/>
      <c r="F271" s="572"/>
      <c r="G271" s="572"/>
      <c r="H271" s="572"/>
    </row>
    <row r="272" spans="1:10" s="21" customFormat="1" ht="24.75" customHeight="1">
      <c r="A272" s="580"/>
      <c r="B272" s="580"/>
      <c r="C272" s="580"/>
      <c r="D272" s="100"/>
      <c r="E272" s="100"/>
      <c r="F272" s="101"/>
      <c r="G272" s="102"/>
      <c r="H272" s="103"/>
      <c r="I272" s="76"/>
    </row>
    <row r="273" spans="1:10" ht="18">
      <c r="A273" s="578" t="s">
        <v>224</v>
      </c>
      <c r="B273" s="578"/>
      <c r="C273" s="578"/>
      <c r="D273" s="578"/>
      <c r="E273" s="100"/>
      <c r="F273" s="144"/>
      <c r="G273" s="281"/>
      <c r="H273" s="496" t="s">
        <v>437</v>
      </c>
    </row>
    <row r="274" spans="1:10" s="508" customFormat="1" ht="21" customHeight="1">
      <c r="A274" s="576" t="s">
        <v>13</v>
      </c>
      <c r="B274" s="576"/>
      <c r="C274" s="576"/>
      <c r="D274" s="509"/>
      <c r="E274" s="509"/>
      <c r="F274" s="507"/>
      <c r="G274" s="507"/>
      <c r="H274" s="507" t="s">
        <v>76</v>
      </c>
    </row>
    <row r="275" spans="1:10" s="482" customFormat="1" ht="57.75" customHeight="1">
      <c r="A275" s="274" t="s">
        <v>0</v>
      </c>
      <c r="B275" s="231" t="s">
        <v>1</v>
      </c>
      <c r="C275" s="232" t="s">
        <v>2</v>
      </c>
      <c r="D275" s="233" t="s">
        <v>3</v>
      </c>
      <c r="E275" s="505" t="s">
        <v>491</v>
      </c>
      <c r="F275" s="505" t="s">
        <v>492</v>
      </c>
      <c r="G275" s="231" t="s">
        <v>69</v>
      </c>
      <c r="H275" s="498" t="s">
        <v>5</v>
      </c>
    </row>
    <row r="276" spans="1:10" ht="18" customHeight="1">
      <c r="A276" s="235">
        <v>1</v>
      </c>
      <c r="B276" s="235">
        <v>2</v>
      </c>
      <c r="C276" s="235">
        <v>3</v>
      </c>
      <c r="D276" s="235">
        <v>4</v>
      </c>
      <c r="E276" s="235">
        <v>5</v>
      </c>
      <c r="F276" s="235">
        <v>6</v>
      </c>
      <c r="G276" s="235">
        <v>7</v>
      </c>
      <c r="H276" s="235">
        <v>8</v>
      </c>
    </row>
    <row r="277" spans="1:10" s="21" customFormat="1" ht="24" customHeight="1">
      <c r="A277" s="24">
        <v>1</v>
      </c>
      <c r="B277" s="227" t="s">
        <v>225</v>
      </c>
      <c r="C277" s="18" t="s">
        <v>6</v>
      </c>
      <c r="D277" s="18">
        <v>30</v>
      </c>
      <c r="E277" s="18">
        <v>2600</v>
      </c>
      <c r="F277" s="18">
        <f t="shared" ref="F277" si="6">D277*E277</f>
        <v>78000</v>
      </c>
      <c r="G277" s="24">
        <v>2014</v>
      </c>
      <c r="H277" s="24"/>
      <c r="I277" s="390"/>
    </row>
    <row r="278" spans="1:10" s="21" customFormat="1" ht="20.25" customHeight="1">
      <c r="A278" s="24"/>
      <c r="B278" s="251" t="s">
        <v>10</v>
      </c>
      <c r="C278" s="106"/>
      <c r="D278" s="274">
        <v>30</v>
      </c>
      <c r="E278" s="89" t="s">
        <v>11</v>
      </c>
      <c r="F278" s="274">
        <f>SUM(F277:F277)</f>
        <v>78000</v>
      </c>
      <c r="G278" s="108"/>
      <c r="H278" s="123"/>
      <c r="I278" s="84"/>
    </row>
    <row r="279" spans="1:10" s="21" customFormat="1" ht="17.25">
      <c r="A279" s="74"/>
      <c r="B279" s="74"/>
      <c r="C279" s="74"/>
      <c r="D279" s="74"/>
      <c r="E279" s="74"/>
      <c r="F279" s="74"/>
      <c r="G279" s="74"/>
      <c r="H279" s="74"/>
      <c r="I279" s="75"/>
    </row>
    <row r="280" spans="1:10" s="21" customFormat="1" ht="18" customHeight="1">
      <c r="A280" s="547" t="s">
        <v>58</v>
      </c>
      <c r="B280" s="547"/>
      <c r="C280" s="547"/>
      <c r="D280" s="547"/>
      <c r="E280" s="547"/>
      <c r="F280" s="547"/>
      <c r="G280" s="547"/>
      <c r="H280" s="547"/>
      <c r="I280" s="76"/>
    </row>
    <row r="281" spans="1:10" s="21" customFormat="1" ht="18" customHeight="1">
      <c r="A281" s="288"/>
      <c r="B281" s="552" t="s">
        <v>371</v>
      </c>
      <c r="C281" s="552"/>
      <c r="D281" s="552"/>
      <c r="E281" s="552"/>
      <c r="F281" s="555" t="s">
        <v>49</v>
      </c>
      <c r="G281" s="555"/>
      <c r="H281" s="442" t="s">
        <v>372</v>
      </c>
      <c r="I281" s="76"/>
    </row>
    <row r="282" spans="1:10" s="21" customFormat="1" ht="18.75" customHeight="1">
      <c r="A282" s="288"/>
      <c r="B282" s="442"/>
      <c r="C282" s="442"/>
      <c r="D282" s="442"/>
      <c r="E282" s="442"/>
      <c r="F282" s="445"/>
      <c r="G282" s="445"/>
      <c r="H282" s="442"/>
      <c r="I282" s="83"/>
      <c r="J282" s="75"/>
    </row>
    <row r="283" spans="1:10" s="21" customFormat="1" ht="29.25" customHeight="1">
      <c r="A283" s="78"/>
      <c r="B283" s="409" t="s">
        <v>396</v>
      </c>
      <c r="C283" s="79"/>
      <c r="D283" s="80"/>
      <c r="E283" s="80"/>
      <c r="F283" s="81"/>
      <c r="G283" s="78"/>
      <c r="H283" s="78"/>
      <c r="I283" s="391"/>
      <c r="J283" s="75"/>
    </row>
    <row r="284" spans="1:10" s="21" customFormat="1" ht="19.5">
      <c r="A284" s="288"/>
      <c r="B284" s="556" t="s">
        <v>406</v>
      </c>
      <c r="C284" s="556"/>
      <c r="D284" s="556"/>
      <c r="E284" s="556"/>
      <c r="F284" s="557" t="s">
        <v>49</v>
      </c>
      <c r="G284" s="557"/>
      <c r="H284" s="444" t="s">
        <v>26</v>
      </c>
    </row>
    <row r="285" spans="1:10" s="21" customFormat="1" ht="19.5">
      <c r="A285" s="288"/>
      <c r="B285" s="411"/>
      <c r="C285" s="411"/>
      <c r="D285" s="412"/>
      <c r="E285" s="412"/>
      <c r="F285" s="413"/>
      <c r="G285" s="50"/>
      <c r="H285" s="381"/>
      <c r="I285" s="75"/>
    </row>
    <row r="286" spans="1:10" s="21" customFormat="1" ht="39.75" customHeight="1">
      <c r="A286" s="288"/>
      <c r="B286" s="549" t="s">
        <v>374</v>
      </c>
      <c r="C286" s="549"/>
      <c r="D286" s="549"/>
      <c r="E286" s="549"/>
      <c r="F286" s="557" t="s">
        <v>49</v>
      </c>
      <c r="G286" s="557"/>
      <c r="H286" s="444" t="s">
        <v>25</v>
      </c>
      <c r="I286" s="76"/>
    </row>
    <row r="287" spans="1:10" s="21" customFormat="1" ht="18">
      <c r="A287" s="288"/>
      <c r="B287" s="11"/>
      <c r="C287" s="11"/>
      <c r="D287" s="12"/>
      <c r="E287" s="12"/>
      <c r="F287" s="13"/>
      <c r="G287" s="9"/>
      <c r="H287" s="426"/>
    </row>
    <row r="288" spans="1:10" s="21" customFormat="1" ht="36.75" customHeight="1">
      <c r="A288" s="56"/>
      <c r="B288" s="549" t="s">
        <v>375</v>
      </c>
      <c r="C288" s="549"/>
      <c r="D288" s="549"/>
      <c r="E288" s="549"/>
      <c r="F288" s="555" t="s">
        <v>42</v>
      </c>
      <c r="G288" s="555"/>
      <c r="H288" s="442" t="s">
        <v>376</v>
      </c>
    </row>
    <row r="289" spans="1:10" s="21" customFormat="1" ht="18">
      <c r="A289" s="288"/>
      <c r="B289" s="386"/>
      <c r="C289" s="396"/>
      <c r="D289" s="396"/>
      <c r="E289" s="396"/>
      <c r="F289" s="387"/>
      <c r="G289" s="386"/>
      <c r="H289" s="442"/>
    </row>
    <row r="290" spans="1:10" s="21" customFormat="1" ht="18">
      <c r="A290" s="288"/>
      <c r="B290" s="552" t="s">
        <v>377</v>
      </c>
      <c r="C290" s="552"/>
      <c r="D290" s="552"/>
      <c r="E290" s="396"/>
      <c r="F290" s="555" t="s">
        <v>49</v>
      </c>
      <c r="G290" s="555"/>
      <c r="H290" s="442" t="s">
        <v>27</v>
      </c>
    </row>
    <row r="291" spans="1:10" s="21" customFormat="1" ht="18">
      <c r="A291" s="288"/>
      <c r="B291" s="442"/>
      <c r="C291" s="442"/>
      <c r="D291" s="442"/>
      <c r="E291" s="396"/>
      <c r="F291" s="445"/>
      <c r="G291" s="445"/>
      <c r="H291" s="442"/>
    </row>
    <row r="292" spans="1:10" s="21" customFormat="1" ht="30.75" customHeight="1">
      <c r="A292" s="288"/>
      <c r="B292" s="549" t="s">
        <v>378</v>
      </c>
      <c r="C292" s="549"/>
      <c r="D292" s="549"/>
      <c r="E292" s="549"/>
      <c r="F292" s="555" t="s">
        <v>42</v>
      </c>
      <c r="G292" s="555"/>
      <c r="H292" s="444" t="s">
        <v>28</v>
      </c>
    </row>
    <row r="293" spans="1:10" s="21" customFormat="1" ht="18">
      <c r="A293" s="288"/>
      <c r="B293" s="19"/>
      <c r="C293" s="19"/>
      <c r="D293" s="19"/>
      <c r="E293" s="19"/>
      <c r="F293" s="19"/>
      <c r="G293" s="19"/>
      <c r="H293" s="20"/>
    </row>
    <row r="294" spans="1:10" s="21" customFormat="1" ht="18.75" customHeight="1">
      <c r="A294" s="56"/>
      <c r="B294" s="442" t="s">
        <v>29</v>
      </c>
      <c r="C294" s="19"/>
      <c r="D294" s="19"/>
      <c r="E294" s="19"/>
      <c r="F294" s="555" t="s">
        <v>42</v>
      </c>
      <c r="G294" s="555"/>
      <c r="H294" s="442" t="s">
        <v>30</v>
      </c>
      <c r="I294" s="22"/>
      <c r="J294" s="75"/>
    </row>
    <row r="295" spans="1:10" s="21" customFormat="1" ht="18.75" customHeight="1">
      <c r="A295" s="56"/>
      <c r="B295" s="52"/>
      <c r="C295" s="52"/>
      <c r="D295" s="52"/>
      <c r="E295" s="52"/>
      <c r="F295" s="396"/>
      <c r="G295" s="386"/>
      <c r="H295" s="381"/>
      <c r="I295" s="22"/>
      <c r="J295" s="182"/>
    </row>
    <row r="296" spans="1:10" s="21" customFormat="1" ht="45" customHeight="1">
      <c r="A296" s="56"/>
      <c r="B296" s="562" t="s">
        <v>379</v>
      </c>
      <c r="C296" s="562"/>
      <c r="D296" s="562"/>
      <c r="E296" s="562"/>
      <c r="F296" s="560" t="s">
        <v>380</v>
      </c>
      <c r="G296" s="560"/>
      <c r="H296" s="450" t="s">
        <v>31</v>
      </c>
      <c r="I296" s="22"/>
      <c r="J296" s="199"/>
    </row>
    <row r="297" spans="1:10" s="21" customFormat="1" ht="18.75" customHeight="1">
      <c r="A297" s="56"/>
      <c r="B297" s="447"/>
      <c r="C297" s="447"/>
      <c r="D297" s="447"/>
      <c r="E297" s="447"/>
      <c r="F297" s="448"/>
      <c r="G297" s="448"/>
      <c r="H297" s="450"/>
      <c r="I297" s="22"/>
      <c r="J297" s="199"/>
    </row>
    <row r="298" spans="1:10" ht="18">
      <c r="A298" s="56"/>
      <c r="B298" s="552" t="s">
        <v>405</v>
      </c>
      <c r="C298" s="552"/>
      <c r="D298" s="552"/>
      <c r="E298" s="552"/>
      <c r="F298" s="548" t="s">
        <v>68</v>
      </c>
      <c r="G298" s="548"/>
      <c r="H298" s="444" t="s">
        <v>382</v>
      </c>
    </row>
    <row r="299" spans="1:10" ht="18">
      <c r="A299" s="56"/>
      <c r="B299" s="442"/>
      <c r="C299" s="442"/>
      <c r="D299" s="442"/>
      <c r="E299" s="442"/>
      <c r="F299" s="449"/>
      <c r="G299" s="449"/>
      <c r="H299" s="444"/>
    </row>
    <row r="300" spans="1:10" ht="27.75" customHeight="1">
      <c r="A300" s="56"/>
      <c r="B300" s="549" t="s">
        <v>383</v>
      </c>
      <c r="C300" s="549"/>
      <c r="D300" s="549"/>
      <c r="E300" s="549"/>
      <c r="F300" s="548" t="s">
        <v>68</v>
      </c>
      <c r="G300" s="548"/>
      <c r="H300" s="442" t="s">
        <v>40</v>
      </c>
    </row>
    <row r="301" spans="1:10" ht="27" customHeight="1">
      <c r="A301" s="56"/>
      <c r="B301" s="19"/>
      <c r="C301" s="19"/>
      <c r="D301" s="19"/>
      <c r="E301" s="19"/>
      <c r="F301" s="19"/>
      <c r="G301" s="19"/>
      <c r="H301" s="20"/>
      <c r="I301" s="392"/>
      <c r="J301" s="10"/>
    </row>
    <row r="302" spans="1:10" ht="27" customHeight="1">
      <c r="A302" s="56"/>
      <c r="B302" s="549" t="s">
        <v>404</v>
      </c>
      <c r="C302" s="549"/>
      <c r="D302" s="549"/>
      <c r="E302" s="549"/>
      <c r="F302" s="555" t="s">
        <v>42</v>
      </c>
      <c r="G302" s="555"/>
      <c r="H302" s="442" t="s">
        <v>385</v>
      </c>
      <c r="I302" s="453"/>
      <c r="J302" s="10"/>
    </row>
    <row r="303" spans="1:10" ht="27" customHeight="1">
      <c r="A303" s="56"/>
      <c r="B303" s="444"/>
      <c r="C303" s="444"/>
      <c r="D303" s="444"/>
      <c r="E303" s="444"/>
      <c r="F303" s="445"/>
      <c r="G303" s="445"/>
      <c r="H303" s="442"/>
      <c r="I303" s="453"/>
      <c r="J303" s="10"/>
    </row>
    <row r="304" spans="1:10" ht="27" customHeight="1">
      <c r="A304" s="56"/>
      <c r="B304" s="552" t="s">
        <v>403</v>
      </c>
      <c r="C304" s="552"/>
      <c r="D304" s="552"/>
      <c r="E304" s="552"/>
      <c r="F304" s="555" t="s">
        <v>42</v>
      </c>
      <c r="G304" s="555"/>
      <c r="H304" s="442" t="s">
        <v>387</v>
      </c>
      <c r="I304" s="453"/>
      <c r="J304" s="10"/>
    </row>
    <row r="305" spans="1:10" ht="16.5" customHeight="1">
      <c r="A305" s="56"/>
      <c r="B305" s="442"/>
      <c r="C305" s="442"/>
      <c r="D305" s="442"/>
      <c r="E305" s="442"/>
      <c r="F305" s="445"/>
      <c r="G305" s="445"/>
      <c r="H305" s="442"/>
      <c r="I305" s="453"/>
      <c r="J305" s="10"/>
    </row>
    <row r="306" spans="1:10" ht="48.75" customHeight="1">
      <c r="A306" s="56"/>
      <c r="B306" s="549" t="s">
        <v>391</v>
      </c>
      <c r="C306" s="549"/>
      <c r="D306" s="549"/>
      <c r="E306" s="549"/>
      <c r="F306" s="555" t="s">
        <v>42</v>
      </c>
      <c r="G306" s="555"/>
      <c r="H306" s="442" t="s">
        <v>389</v>
      </c>
      <c r="I306" s="453"/>
      <c r="J306" s="10"/>
    </row>
    <row r="307" spans="1:10" s="481" customFormat="1" ht="18">
      <c r="A307" s="56"/>
      <c r="B307" s="56"/>
      <c r="C307" s="56"/>
      <c r="D307" s="56"/>
      <c r="E307" s="56"/>
      <c r="F307" s="56"/>
      <c r="G307" s="56"/>
      <c r="H307" s="56"/>
      <c r="I307" s="480"/>
      <c r="J307" s="56"/>
    </row>
    <row r="308" spans="1:10" s="481" customFormat="1" ht="18">
      <c r="A308" s="56"/>
      <c r="B308" s="571" t="s">
        <v>239</v>
      </c>
      <c r="C308" s="571"/>
      <c r="D308" s="571"/>
      <c r="E308" s="571"/>
      <c r="F308" s="563" t="s">
        <v>42</v>
      </c>
      <c r="G308" s="563"/>
      <c r="H308" s="56" t="s">
        <v>43</v>
      </c>
      <c r="I308" s="480"/>
      <c r="J308" s="56"/>
    </row>
    <row r="309" spans="1:10" s="481" customFormat="1" ht="18">
      <c r="A309" s="56"/>
      <c r="B309" s="455"/>
      <c r="C309" s="455"/>
      <c r="D309" s="455"/>
      <c r="E309" s="455"/>
      <c r="F309" s="56"/>
      <c r="G309" s="56"/>
      <c r="H309" s="56"/>
      <c r="I309" s="480"/>
      <c r="J309" s="56"/>
    </row>
    <row r="310" spans="1:10" ht="23.25" customHeight="1">
      <c r="A310" s="21"/>
      <c r="B310" s="553" t="s">
        <v>427</v>
      </c>
      <c r="C310" s="553"/>
      <c r="D310" s="553"/>
      <c r="E310" s="553"/>
      <c r="F310" s="579" t="s">
        <v>42</v>
      </c>
      <c r="G310" s="579"/>
      <c r="H310" s="138" t="s">
        <v>428</v>
      </c>
      <c r="I310" s="393"/>
      <c r="J310" s="10"/>
    </row>
    <row r="311" spans="1:10" ht="24.75" customHeight="1">
      <c r="A311" s="21"/>
      <c r="B311" s="93" t="s">
        <v>426</v>
      </c>
      <c r="C311" s="93"/>
      <c r="D311" s="93"/>
      <c r="E311" s="93"/>
      <c r="F311" s="21"/>
      <c r="G311" s="21"/>
      <c r="H311" s="21"/>
      <c r="I311" s="395"/>
      <c r="J311" s="10"/>
    </row>
    <row r="312" spans="1:10" ht="24.75" customHeight="1">
      <c r="A312" s="21"/>
      <c r="B312" s="457"/>
      <c r="C312" s="457"/>
      <c r="D312" s="457"/>
      <c r="E312" s="457"/>
      <c r="F312" s="21"/>
      <c r="G312" s="21"/>
      <c r="H312" s="21"/>
      <c r="I312" s="456"/>
      <c r="J312" s="10"/>
    </row>
    <row r="313" spans="1:10" ht="18" customHeight="1"/>
    <row r="314" spans="1:10" s="152" customFormat="1" ht="25.5" customHeight="1">
      <c r="A314" s="97"/>
      <c r="B314" s="129"/>
      <c r="C314" s="97"/>
      <c r="D314" s="97"/>
      <c r="E314" s="97"/>
      <c r="F314" s="543" t="s">
        <v>518</v>
      </c>
      <c r="G314" s="543"/>
      <c r="H314" s="543"/>
    </row>
    <row r="315" spans="1:10" s="152" customFormat="1" ht="60" customHeight="1">
      <c r="A315" s="97"/>
      <c r="B315" s="129"/>
      <c r="C315" s="97"/>
      <c r="D315" s="97"/>
      <c r="E315" s="97"/>
      <c r="F315" s="192"/>
      <c r="G315" s="542" t="s">
        <v>477</v>
      </c>
      <c r="H315" s="542"/>
    </row>
    <row r="316" spans="1:10" ht="27">
      <c r="A316" s="544" t="s">
        <v>85</v>
      </c>
      <c r="B316" s="544"/>
      <c r="C316" s="544"/>
      <c r="D316" s="544"/>
      <c r="E316" s="544"/>
      <c r="F316" s="544"/>
      <c r="G316" s="544"/>
      <c r="H316" s="544"/>
    </row>
    <row r="317" spans="1:10" ht="25.5" customHeight="1">
      <c r="A317" s="572" t="s">
        <v>226</v>
      </c>
      <c r="B317" s="572"/>
      <c r="C317" s="572"/>
      <c r="D317" s="572"/>
      <c r="E317" s="572"/>
      <c r="F317" s="572"/>
      <c r="G317" s="572"/>
      <c r="H317" s="572"/>
    </row>
    <row r="318" spans="1:10" ht="15" customHeight="1"/>
    <row r="319" spans="1:10" s="21" customFormat="1" ht="24.75" customHeight="1">
      <c r="A319" s="559" t="s">
        <v>227</v>
      </c>
      <c r="B319" s="559"/>
      <c r="C319" s="559"/>
      <c r="D319" s="100"/>
      <c r="E319" s="100"/>
      <c r="F319" s="144"/>
      <c r="G319" s="332"/>
      <c r="H319" s="496" t="s">
        <v>437</v>
      </c>
      <c r="I319" s="76"/>
    </row>
    <row r="320" spans="1:10" s="508" customFormat="1" ht="21" customHeight="1">
      <c r="A320" s="576" t="s">
        <v>13</v>
      </c>
      <c r="B320" s="576"/>
      <c r="C320" s="576"/>
      <c r="D320" s="509"/>
      <c r="E320" s="509"/>
      <c r="F320" s="507"/>
      <c r="G320" s="507"/>
      <c r="H320" s="507" t="s">
        <v>76</v>
      </c>
    </row>
    <row r="321" spans="1:10" s="482" customFormat="1" ht="57.75" customHeight="1">
      <c r="A321" s="274" t="s">
        <v>0</v>
      </c>
      <c r="B321" s="231" t="s">
        <v>1</v>
      </c>
      <c r="C321" s="232" t="s">
        <v>2</v>
      </c>
      <c r="D321" s="233" t="s">
        <v>3</v>
      </c>
      <c r="E321" s="505" t="s">
        <v>491</v>
      </c>
      <c r="F321" s="505" t="s">
        <v>492</v>
      </c>
      <c r="G321" s="231" t="s">
        <v>69</v>
      </c>
      <c r="H321" s="498" t="s">
        <v>5</v>
      </c>
    </row>
    <row r="322" spans="1:10" ht="18" customHeight="1">
      <c r="A322" s="235">
        <v>1</v>
      </c>
      <c r="B322" s="235">
        <v>2</v>
      </c>
      <c r="C322" s="235">
        <v>3</v>
      </c>
      <c r="D322" s="235">
        <v>4</v>
      </c>
      <c r="E322" s="235">
        <v>5</v>
      </c>
      <c r="F322" s="235">
        <v>6</v>
      </c>
      <c r="G322" s="235">
        <v>7</v>
      </c>
      <c r="H322" s="235">
        <v>8</v>
      </c>
    </row>
    <row r="323" spans="1:10" s="21" customFormat="1" ht="22.5" customHeight="1">
      <c r="A323" s="69">
        <v>1</v>
      </c>
      <c r="B323" s="230" t="s">
        <v>228</v>
      </c>
      <c r="C323" s="69" t="s">
        <v>6</v>
      </c>
      <c r="D323" s="69">
        <v>40</v>
      </c>
      <c r="E323" s="69">
        <v>3500</v>
      </c>
      <c r="F323" s="69">
        <f t="shared" ref="F323:F325" si="7">D323*E323</f>
        <v>140000</v>
      </c>
      <c r="G323" s="69">
        <v>2016</v>
      </c>
      <c r="H323" s="153"/>
      <c r="I323" s="75"/>
    </row>
    <row r="324" spans="1:10" s="21" customFormat="1" ht="18">
      <c r="A324" s="69">
        <v>2</v>
      </c>
      <c r="B324" s="230" t="s">
        <v>229</v>
      </c>
      <c r="C324" s="69" t="s">
        <v>6</v>
      </c>
      <c r="D324" s="69">
        <v>5</v>
      </c>
      <c r="E324" s="69">
        <v>1650</v>
      </c>
      <c r="F324" s="69">
        <f t="shared" si="7"/>
        <v>8250</v>
      </c>
      <c r="G324" s="69">
        <v>2015</v>
      </c>
      <c r="H324" s="153"/>
      <c r="I324" s="390"/>
    </row>
    <row r="325" spans="1:10" s="21" customFormat="1" ht="18" customHeight="1">
      <c r="A325" s="24">
        <v>3</v>
      </c>
      <c r="B325" s="230" t="s">
        <v>230</v>
      </c>
      <c r="C325" s="69" t="s">
        <v>6</v>
      </c>
      <c r="D325" s="69">
        <v>1</v>
      </c>
      <c r="E325" s="69">
        <v>600</v>
      </c>
      <c r="F325" s="69">
        <f t="shared" si="7"/>
        <v>600</v>
      </c>
      <c r="G325" s="18">
        <v>2021</v>
      </c>
      <c r="H325" s="18"/>
      <c r="I325" s="84"/>
    </row>
    <row r="326" spans="1:10" s="21" customFormat="1" ht="19.5" customHeight="1">
      <c r="A326" s="24"/>
      <c r="B326" s="251" t="s">
        <v>10</v>
      </c>
      <c r="C326" s="296"/>
      <c r="D326" s="235">
        <f>SUM(D323:D325)</f>
        <v>46</v>
      </c>
      <c r="E326" s="235" t="s">
        <v>11</v>
      </c>
      <c r="F326" s="235">
        <f>SUM(F323:F325)</f>
        <v>148850</v>
      </c>
      <c r="G326" s="277"/>
      <c r="H326" s="123"/>
      <c r="I326" s="75"/>
    </row>
    <row r="327" spans="1:10" s="21" customFormat="1" ht="18" customHeight="1">
      <c r="A327" s="140"/>
      <c r="B327" s="140"/>
      <c r="C327" s="140"/>
      <c r="D327" s="140"/>
      <c r="E327" s="140"/>
      <c r="F327" s="140"/>
      <c r="G327" s="140"/>
      <c r="H327" s="140"/>
      <c r="I327" s="76"/>
    </row>
    <row r="328" spans="1:10" s="21" customFormat="1" ht="18" customHeight="1">
      <c r="A328" s="547" t="s">
        <v>58</v>
      </c>
      <c r="B328" s="547"/>
      <c r="C328" s="547"/>
      <c r="D328" s="547"/>
      <c r="E328" s="547"/>
      <c r="F328" s="547"/>
      <c r="G328" s="547"/>
      <c r="H328" s="547"/>
      <c r="I328" s="76"/>
    </row>
    <row r="329" spans="1:10" s="21" customFormat="1" ht="33.75" customHeight="1">
      <c r="A329" s="288"/>
      <c r="B329" s="552" t="s">
        <v>371</v>
      </c>
      <c r="C329" s="552"/>
      <c r="D329" s="552"/>
      <c r="E329" s="552"/>
      <c r="F329" s="555" t="s">
        <v>49</v>
      </c>
      <c r="G329" s="555"/>
      <c r="H329" s="442" t="s">
        <v>372</v>
      </c>
      <c r="I329" s="83"/>
      <c r="J329" s="75"/>
    </row>
    <row r="330" spans="1:10" s="21" customFormat="1" ht="18.75" customHeight="1">
      <c r="A330" s="288"/>
      <c r="B330" s="442"/>
      <c r="C330" s="442"/>
      <c r="D330" s="442"/>
      <c r="E330" s="442"/>
      <c r="F330" s="445"/>
      <c r="G330" s="445"/>
      <c r="H330" s="442"/>
      <c r="I330" s="391"/>
      <c r="J330" s="75"/>
    </row>
    <row r="331" spans="1:10" s="21" customFormat="1" ht="19.5">
      <c r="A331" s="78"/>
      <c r="B331" s="409" t="s">
        <v>396</v>
      </c>
      <c r="C331" s="79"/>
      <c r="D331" s="80"/>
      <c r="E331" s="80"/>
      <c r="F331" s="81"/>
      <c r="G331" s="78"/>
      <c r="H331" s="78"/>
    </row>
    <row r="332" spans="1:10" s="21" customFormat="1" ht="36" customHeight="1">
      <c r="A332" s="288"/>
      <c r="B332" s="556" t="s">
        <v>406</v>
      </c>
      <c r="C332" s="556"/>
      <c r="D332" s="556"/>
      <c r="E332" s="556"/>
      <c r="F332" s="557" t="s">
        <v>49</v>
      </c>
      <c r="G332" s="557"/>
      <c r="H332" s="444" t="s">
        <v>26</v>
      </c>
      <c r="I332" s="75"/>
    </row>
    <row r="333" spans="1:10" s="21" customFormat="1" ht="18" customHeight="1">
      <c r="A333" s="288"/>
      <c r="B333" s="411"/>
      <c r="C333" s="411"/>
      <c r="D333" s="412"/>
      <c r="E333" s="412"/>
      <c r="F333" s="413"/>
      <c r="G333" s="50"/>
      <c r="H333" s="381"/>
      <c r="I333" s="76"/>
    </row>
    <row r="334" spans="1:10" s="21" customFormat="1" ht="36" customHeight="1">
      <c r="A334" s="288"/>
      <c r="B334" s="549" t="s">
        <v>374</v>
      </c>
      <c r="C334" s="549"/>
      <c r="D334" s="549"/>
      <c r="E334" s="549"/>
      <c r="F334" s="557" t="s">
        <v>49</v>
      </c>
      <c r="G334" s="557"/>
      <c r="H334" s="444" t="s">
        <v>25</v>
      </c>
    </row>
    <row r="335" spans="1:10" s="21" customFormat="1" ht="18">
      <c r="A335" s="288"/>
      <c r="B335" s="11"/>
      <c r="C335" s="11"/>
      <c r="D335" s="12"/>
      <c r="E335" s="12"/>
      <c r="F335" s="13"/>
      <c r="G335" s="9"/>
      <c r="H335" s="426"/>
    </row>
    <row r="336" spans="1:10" s="21" customFormat="1" ht="34.5" customHeight="1">
      <c r="A336" s="56"/>
      <c r="B336" s="549" t="s">
        <v>375</v>
      </c>
      <c r="C336" s="549"/>
      <c r="D336" s="549"/>
      <c r="E336" s="549"/>
      <c r="F336" s="555" t="s">
        <v>42</v>
      </c>
      <c r="G336" s="555"/>
      <c r="H336" s="442" t="s">
        <v>376</v>
      </c>
    </row>
    <row r="337" spans="1:10" s="21" customFormat="1" ht="18">
      <c r="A337" s="288"/>
      <c r="B337" s="386"/>
      <c r="C337" s="396"/>
      <c r="D337" s="396"/>
      <c r="E337" s="396"/>
      <c r="F337" s="387"/>
      <c r="G337" s="386"/>
      <c r="H337" s="442"/>
    </row>
    <row r="338" spans="1:10" s="21" customFormat="1" ht="18">
      <c r="A338" s="288"/>
      <c r="B338" s="552" t="s">
        <v>377</v>
      </c>
      <c r="C338" s="552"/>
      <c r="D338" s="552"/>
      <c r="E338" s="396"/>
      <c r="F338" s="555" t="s">
        <v>49</v>
      </c>
      <c r="G338" s="555"/>
      <c r="H338" s="442" t="s">
        <v>27</v>
      </c>
    </row>
    <row r="339" spans="1:10" s="21" customFormat="1" ht="30.75" customHeight="1">
      <c r="A339" s="288"/>
      <c r="B339" s="442"/>
      <c r="C339" s="442"/>
      <c r="D339" s="442"/>
      <c r="E339" s="396"/>
      <c r="F339" s="445"/>
      <c r="G339" s="445"/>
      <c r="H339" s="442"/>
      <c r="I339" s="22"/>
      <c r="J339" s="75"/>
    </row>
    <row r="340" spans="1:10" s="21" customFormat="1" ht="36.75" customHeight="1">
      <c r="A340" s="288"/>
      <c r="B340" s="549" t="s">
        <v>378</v>
      </c>
      <c r="C340" s="549"/>
      <c r="D340" s="549"/>
      <c r="E340" s="549"/>
      <c r="F340" s="555" t="s">
        <v>42</v>
      </c>
      <c r="G340" s="555"/>
      <c r="H340" s="444" t="s">
        <v>28</v>
      </c>
    </row>
    <row r="341" spans="1:10" s="21" customFormat="1" ht="18.75" customHeight="1">
      <c r="A341" s="288"/>
      <c r="B341" s="19"/>
      <c r="C341" s="19"/>
      <c r="D341" s="19"/>
      <c r="E341" s="19"/>
      <c r="F341" s="19"/>
      <c r="G341" s="19"/>
      <c r="H341" s="20"/>
    </row>
    <row r="342" spans="1:10" s="21" customFormat="1" ht="18.75" customHeight="1">
      <c r="A342" s="56"/>
      <c r="B342" s="442" t="s">
        <v>29</v>
      </c>
      <c r="C342" s="19"/>
      <c r="D342" s="19"/>
      <c r="E342" s="19"/>
      <c r="F342" s="555" t="s">
        <v>42</v>
      </c>
      <c r="G342" s="555"/>
      <c r="H342" s="442" t="s">
        <v>30</v>
      </c>
    </row>
    <row r="343" spans="1:10" ht="23.25" customHeight="1">
      <c r="A343" s="56"/>
      <c r="B343" s="52"/>
      <c r="C343" s="52"/>
      <c r="D343" s="52"/>
      <c r="E343" s="52"/>
      <c r="F343" s="396"/>
      <c r="G343" s="386"/>
      <c r="H343" s="381"/>
      <c r="I343" s="393"/>
      <c r="J343" s="10"/>
    </row>
    <row r="344" spans="1:10" ht="37.5" customHeight="1">
      <c r="A344" s="56"/>
      <c r="B344" s="562" t="s">
        <v>379</v>
      </c>
      <c r="C344" s="562"/>
      <c r="D344" s="562"/>
      <c r="E344" s="562"/>
      <c r="F344" s="560" t="s">
        <v>380</v>
      </c>
      <c r="G344" s="560"/>
      <c r="H344" s="450" t="s">
        <v>31</v>
      </c>
      <c r="I344" s="395"/>
      <c r="J344" s="10"/>
    </row>
    <row r="345" spans="1:10" ht="18">
      <c r="A345" s="56"/>
      <c r="B345" s="447"/>
      <c r="C345" s="447"/>
      <c r="D345" s="447"/>
      <c r="E345" s="447"/>
      <c r="F345" s="448"/>
      <c r="G345" s="448"/>
      <c r="H345" s="450"/>
    </row>
    <row r="346" spans="1:10" s="100" customFormat="1" ht="24.75" customHeight="1">
      <c r="A346" s="56"/>
      <c r="B346" s="552" t="s">
        <v>405</v>
      </c>
      <c r="C346" s="552"/>
      <c r="D346" s="552"/>
      <c r="E346" s="552"/>
      <c r="F346" s="548" t="s">
        <v>68</v>
      </c>
      <c r="G346" s="548"/>
      <c r="H346" s="444" t="s">
        <v>382</v>
      </c>
    </row>
    <row r="347" spans="1:10" s="100" customFormat="1" ht="22.5" customHeight="1">
      <c r="A347" s="56"/>
      <c r="B347" s="442"/>
      <c r="C347" s="442"/>
      <c r="D347" s="442"/>
      <c r="E347" s="442"/>
      <c r="F347" s="449"/>
      <c r="G347" s="449"/>
      <c r="H347" s="444"/>
      <c r="I347" s="102"/>
      <c r="J347" s="105"/>
    </row>
    <row r="348" spans="1:10" s="100" customFormat="1" ht="30.75" customHeight="1">
      <c r="A348" s="56"/>
      <c r="B348" s="549" t="s">
        <v>383</v>
      </c>
      <c r="C348" s="549"/>
      <c r="D348" s="549"/>
      <c r="E348" s="549"/>
      <c r="F348" s="548" t="s">
        <v>68</v>
      </c>
      <c r="G348" s="548"/>
      <c r="H348" s="442" t="s">
        <v>40</v>
      </c>
      <c r="I348" s="102"/>
      <c r="J348" s="105"/>
    </row>
    <row r="349" spans="1:10" s="100" customFormat="1" ht="22.5" customHeight="1">
      <c r="A349" s="56"/>
      <c r="B349" s="19"/>
      <c r="C349" s="19"/>
      <c r="D349" s="19"/>
      <c r="E349" s="19"/>
      <c r="F349" s="19"/>
      <c r="G349" s="19"/>
      <c r="H349" s="20"/>
      <c r="I349" s="102"/>
      <c r="J349" s="105"/>
    </row>
    <row r="350" spans="1:10" s="100" customFormat="1" ht="22.5" customHeight="1">
      <c r="A350" s="56"/>
      <c r="B350" s="549" t="s">
        <v>404</v>
      </c>
      <c r="C350" s="549"/>
      <c r="D350" s="549"/>
      <c r="E350" s="549"/>
      <c r="F350" s="555" t="s">
        <v>42</v>
      </c>
      <c r="G350" s="555"/>
      <c r="H350" s="442" t="s">
        <v>385</v>
      </c>
      <c r="I350" s="102"/>
      <c r="J350" s="105"/>
    </row>
    <row r="351" spans="1:10" s="100" customFormat="1" ht="22.5" customHeight="1">
      <c r="A351" s="56"/>
      <c r="B351" s="444"/>
      <c r="C351" s="444"/>
      <c r="D351" s="444"/>
      <c r="E351" s="444"/>
      <c r="F351" s="445"/>
      <c r="G351" s="445"/>
      <c r="H351" s="442"/>
      <c r="I351" s="102"/>
      <c r="J351" s="105"/>
    </row>
    <row r="352" spans="1:10" s="100" customFormat="1" ht="22.5" customHeight="1">
      <c r="A352" s="56"/>
      <c r="B352" s="552" t="s">
        <v>403</v>
      </c>
      <c r="C352" s="552"/>
      <c r="D352" s="552"/>
      <c r="E352" s="552"/>
      <c r="F352" s="555" t="s">
        <v>42</v>
      </c>
      <c r="G352" s="555"/>
      <c r="H352" s="442" t="s">
        <v>387</v>
      </c>
      <c r="I352" s="102"/>
      <c r="J352" s="105"/>
    </row>
    <row r="353" spans="1:10" s="100" customFormat="1" ht="22.5" customHeight="1">
      <c r="A353" s="56"/>
      <c r="B353" s="442"/>
      <c r="C353" s="442"/>
      <c r="D353" s="442"/>
      <c r="E353" s="442"/>
      <c r="F353" s="445"/>
      <c r="G353" s="445"/>
      <c r="H353" s="442"/>
      <c r="I353" s="102"/>
      <c r="J353" s="105"/>
    </row>
    <row r="354" spans="1:10" ht="34.5" customHeight="1">
      <c r="A354" s="56"/>
      <c r="B354" s="549" t="s">
        <v>391</v>
      </c>
      <c r="C354" s="549"/>
      <c r="D354" s="549"/>
      <c r="E354" s="549"/>
      <c r="F354" s="555" t="s">
        <v>42</v>
      </c>
      <c r="G354" s="555"/>
      <c r="H354" s="442" t="s">
        <v>389</v>
      </c>
    </row>
    <row r="355" spans="1:10" ht="31.5" customHeight="1">
      <c r="A355" s="21"/>
      <c r="B355" s="571" t="s">
        <v>238</v>
      </c>
      <c r="C355" s="571"/>
      <c r="D355" s="571"/>
      <c r="E355" s="571"/>
      <c r="F355" s="579" t="s">
        <v>42</v>
      </c>
      <c r="G355" s="579"/>
      <c r="H355" s="56" t="s">
        <v>43</v>
      </c>
    </row>
    <row r="356" spans="1:10" ht="18" customHeight="1">
      <c r="A356" s="21"/>
      <c r="B356" s="455"/>
      <c r="C356" s="455"/>
      <c r="D356" s="455"/>
      <c r="E356" s="455"/>
      <c r="F356" s="21"/>
      <c r="G356" s="21"/>
      <c r="H356" s="56"/>
    </row>
    <row r="357" spans="1:10" s="152" customFormat="1" ht="19.5" customHeight="1">
      <c r="A357" s="21"/>
      <c r="B357" s="553" t="s">
        <v>432</v>
      </c>
      <c r="C357" s="553"/>
      <c r="D357" s="553"/>
      <c r="E357" s="553"/>
      <c r="F357" s="21"/>
      <c r="G357" s="21"/>
      <c r="H357" s="56"/>
    </row>
    <row r="358" spans="1:10" ht="18">
      <c r="A358" s="21"/>
      <c r="B358" s="56"/>
      <c r="C358" s="56"/>
      <c r="D358" s="56"/>
      <c r="E358" s="56"/>
      <c r="F358" s="579" t="s">
        <v>42</v>
      </c>
      <c r="G358" s="579"/>
      <c r="H358" s="56" t="s">
        <v>60</v>
      </c>
    </row>
    <row r="359" spans="1:10" customFormat="1" ht="25.5" customHeight="1">
      <c r="A359" s="21"/>
      <c r="B359" s="21"/>
      <c r="C359" s="21"/>
      <c r="D359" s="21"/>
      <c r="E359" s="21"/>
      <c r="F359" s="21"/>
      <c r="G359" s="21"/>
      <c r="H359" s="21"/>
    </row>
    <row r="360" spans="1:10" customFormat="1" ht="32.25" customHeight="1">
      <c r="A360" s="21"/>
      <c r="B360" s="21"/>
      <c r="C360" s="21"/>
      <c r="D360" s="21"/>
      <c r="E360" s="21"/>
      <c r="F360" s="543" t="s">
        <v>519</v>
      </c>
      <c r="G360" s="543"/>
      <c r="H360" s="543"/>
    </row>
    <row r="361" spans="1:10" customFormat="1" ht="55.5" customHeight="1">
      <c r="A361" s="21"/>
      <c r="B361" s="21"/>
      <c r="C361" s="21"/>
      <c r="D361" s="21"/>
      <c r="E361" s="21"/>
      <c r="F361" s="21"/>
      <c r="G361" s="542" t="s">
        <v>477</v>
      </c>
      <c r="H361" s="542"/>
    </row>
    <row r="362" spans="1:10" customFormat="1" ht="27.75" customHeight="1">
      <c r="A362" s="33"/>
      <c r="B362" s="463"/>
      <c r="C362" s="33"/>
      <c r="D362" s="477"/>
      <c r="E362" s="99" t="s">
        <v>438</v>
      </c>
      <c r="F362" s="33"/>
      <c r="G362" s="464"/>
      <c r="H362" s="464"/>
    </row>
    <row r="363" spans="1:10" s="19" customFormat="1" ht="33" customHeight="1">
      <c r="A363" s="572" t="s">
        <v>232</v>
      </c>
      <c r="B363" s="572"/>
      <c r="C363" s="572"/>
      <c r="D363" s="572"/>
      <c r="E363" s="572"/>
      <c r="F363" s="572"/>
      <c r="G363" s="572"/>
      <c r="H363" s="572"/>
    </row>
    <row r="364" spans="1:10" s="19" customFormat="1" ht="24.75" customHeight="1">
      <c r="A364" s="74"/>
      <c r="B364" s="74"/>
      <c r="C364" s="74"/>
      <c r="D364" s="74"/>
      <c r="E364" s="74"/>
      <c r="F364" s="74"/>
      <c r="G364" s="74"/>
      <c r="H364" s="74"/>
    </row>
    <row r="365" spans="1:10" customFormat="1" ht="18">
      <c r="A365" s="559" t="s">
        <v>231</v>
      </c>
      <c r="B365" s="559"/>
      <c r="C365" s="559"/>
      <c r="D365" s="100"/>
      <c r="E365" s="100"/>
      <c r="F365" s="101"/>
      <c r="G365" s="102"/>
      <c r="H365" s="496" t="s">
        <v>437</v>
      </c>
    </row>
    <row r="366" spans="1:10" s="508" customFormat="1" ht="21" customHeight="1">
      <c r="A366" s="576" t="s">
        <v>13</v>
      </c>
      <c r="B366" s="576"/>
      <c r="C366" s="576"/>
      <c r="D366" s="509"/>
      <c r="E366" s="509"/>
      <c r="F366" s="507"/>
      <c r="G366" s="507"/>
      <c r="H366" s="507" t="s">
        <v>76</v>
      </c>
    </row>
    <row r="367" spans="1:10" s="482" customFormat="1" ht="57.75" customHeight="1">
      <c r="A367" s="274" t="s">
        <v>0</v>
      </c>
      <c r="B367" s="231" t="s">
        <v>1</v>
      </c>
      <c r="C367" s="232" t="s">
        <v>2</v>
      </c>
      <c r="D367" s="233" t="s">
        <v>3</v>
      </c>
      <c r="E367" s="505" t="s">
        <v>491</v>
      </c>
      <c r="F367" s="505" t="s">
        <v>492</v>
      </c>
      <c r="G367" s="231" t="s">
        <v>69</v>
      </c>
      <c r="H367" s="498" t="s">
        <v>5</v>
      </c>
    </row>
    <row r="368" spans="1:10" ht="18" customHeight="1">
      <c r="A368" s="235">
        <v>1</v>
      </c>
      <c r="B368" s="235">
        <v>2</v>
      </c>
      <c r="C368" s="235">
        <v>3</v>
      </c>
      <c r="D368" s="235">
        <v>4</v>
      </c>
      <c r="E368" s="235">
        <v>5</v>
      </c>
      <c r="F368" s="235">
        <v>6</v>
      </c>
      <c r="G368" s="235">
        <v>7</v>
      </c>
      <c r="H368" s="235">
        <v>8</v>
      </c>
    </row>
    <row r="369" spans="1:9" s="19" customFormat="1" ht="25.5" customHeight="1">
      <c r="A369" s="69">
        <v>1</v>
      </c>
      <c r="B369" s="303" t="s">
        <v>233</v>
      </c>
      <c r="C369" s="302" t="s">
        <v>6</v>
      </c>
      <c r="D369" s="301">
        <v>6</v>
      </c>
      <c r="E369" s="301">
        <v>3000</v>
      </c>
      <c r="F369" s="302">
        <f t="shared" ref="F369" si="8">D369*E369</f>
        <v>18000</v>
      </c>
      <c r="G369" s="18">
        <v>2021</v>
      </c>
      <c r="H369" s="25"/>
    </row>
    <row r="370" spans="1:9" s="19" customFormat="1" ht="19.5">
      <c r="A370" s="24"/>
      <c r="B370" s="251" t="s">
        <v>10</v>
      </c>
      <c r="C370" s="294"/>
      <c r="D370" s="235">
        <f>SUM(D369:D369)</f>
        <v>6</v>
      </c>
      <c r="E370" s="235" t="s">
        <v>11</v>
      </c>
      <c r="F370" s="235">
        <f>SUM(F369:F369)</f>
        <v>18000</v>
      </c>
      <c r="G370" s="277"/>
      <c r="H370" s="123"/>
    </row>
    <row r="371" spans="1:9" s="19" customFormat="1" ht="25.5" customHeight="1">
      <c r="A371" s="73"/>
      <c r="B371" s="331"/>
      <c r="C371" s="110"/>
      <c r="D371" s="109"/>
      <c r="E371" s="133"/>
      <c r="F371" s="109"/>
      <c r="G371" s="113"/>
      <c r="H371" s="142"/>
    </row>
    <row r="372" spans="1:9" s="19" customFormat="1" ht="25.5" customHeight="1">
      <c r="A372" s="547" t="s">
        <v>58</v>
      </c>
      <c r="B372" s="547"/>
      <c r="C372" s="547"/>
      <c r="D372" s="547"/>
      <c r="E372" s="547"/>
      <c r="F372" s="547"/>
      <c r="G372" s="547"/>
      <c r="H372" s="547"/>
    </row>
    <row r="373" spans="1:9" s="19" customFormat="1" ht="25.5" customHeight="1">
      <c r="A373" s="288"/>
      <c r="B373" s="552" t="s">
        <v>371</v>
      </c>
      <c r="C373" s="552"/>
      <c r="D373" s="552"/>
      <c r="E373" s="552"/>
      <c r="F373" s="555" t="s">
        <v>49</v>
      </c>
      <c r="G373" s="555"/>
      <c r="H373" s="398" t="s">
        <v>372</v>
      </c>
      <c r="I373" s="91"/>
    </row>
    <row r="374" spans="1:9" s="19" customFormat="1" ht="25.5" customHeight="1">
      <c r="A374" s="288"/>
      <c r="B374" s="398"/>
      <c r="C374" s="398"/>
      <c r="D374" s="398"/>
      <c r="E374" s="398"/>
      <c r="F374" s="408"/>
      <c r="G374" s="408"/>
      <c r="H374" s="398"/>
      <c r="I374" s="91"/>
    </row>
    <row r="375" spans="1:9" s="19" customFormat="1" ht="25.5" customHeight="1">
      <c r="A375" s="78"/>
      <c r="B375" s="409" t="s">
        <v>396</v>
      </c>
      <c r="C375" s="79"/>
      <c r="D375" s="80"/>
      <c r="E375" s="80"/>
      <c r="F375" s="81"/>
      <c r="G375" s="78"/>
      <c r="H375" s="78"/>
    </row>
    <row r="376" spans="1:9" s="19" customFormat="1" ht="25.5" customHeight="1">
      <c r="A376" s="288"/>
      <c r="B376" s="556" t="s">
        <v>406</v>
      </c>
      <c r="C376" s="556"/>
      <c r="D376" s="556"/>
      <c r="E376" s="556"/>
      <c r="F376" s="557" t="s">
        <v>49</v>
      </c>
      <c r="G376" s="557"/>
      <c r="H376" s="410" t="s">
        <v>26</v>
      </c>
    </row>
    <row r="377" spans="1:9" s="19" customFormat="1" ht="25.5" customHeight="1">
      <c r="A377" s="288"/>
      <c r="B377" s="411"/>
      <c r="C377" s="411"/>
      <c r="D377" s="412"/>
      <c r="E377" s="412"/>
      <c r="F377" s="413"/>
      <c r="G377" s="50"/>
      <c r="H377" s="381"/>
    </row>
    <row r="378" spans="1:9" s="19" customFormat="1" ht="34.5" customHeight="1">
      <c r="A378" s="288"/>
      <c r="B378" s="549" t="s">
        <v>374</v>
      </c>
      <c r="C378" s="549"/>
      <c r="D378" s="549"/>
      <c r="E378" s="549"/>
      <c r="F378" s="557" t="s">
        <v>49</v>
      </c>
      <c r="G378" s="557"/>
      <c r="H378" s="410" t="s">
        <v>25</v>
      </c>
    </row>
    <row r="379" spans="1:9" s="19" customFormat="1" ht="25.5" customHeight="1">
      <c r="A379" s="288"/>
      <c r="B379" s="11"/>
      <c r="C379" s="11"/>
      <c r="D379" s="12"/>
      <c r="E379" s="12"/>
      <c r="F379" s="13"/>
      <c r="G379" s="9"/>
      <c r="H379" s="426"/>
    </row>
    <row r="380" spans="1:9" s="19" customFormat="1" ht="32.25" customHeight="1">
      <c r="A380" s="56"/>
      <c r="B380" s="549" t="s">
        <v>375</v>
      </c>
      <c r="C380" s="549"/>
      <c r="D380" s="549"/>
      <c r="E380" s="549"/>
      <c r="F380" s="555" t="s">
        <v>42</v>
      </c>
      <c r="G380" s="555"/>
      <c r="H380" s="398" t="s">
        <v>376</v>
      </c>
    </row>
    <row r="381" spans="1:9" s="19" customFormat="1" ht="25.5" customHeight="1">
      <c r="A381" s="288"/>
      <c r="B381" s="386"/>
      <c r="C381" s="396"/>
      <c r="D381" s="396"/>
      <c r="E381" s="396"/>
      <c r="F381" s="387"/>
      <c r="G381" s="386"/>
      <c r="H381" s="398"/>
    </row>
    <row r="382" spans="1:9" s="19" customFormat="1" ht="25.5" customHeight="1">
      <c r="A382" s="288"/>
      <c r="B382" s="552" t="s">
        <v>377</v>
      </c>
      <c r="C382" s="552"/>
      <c r="D382" s="552"/>
      <c r="E382" s="396"/>
      <c r="F382" s="555" t="s">
        <v>49</v>
      </c>
      <c r="G382" s="555"/>
      <c r="H382" s="398" t="s">
        <v>27</v>
      </c>
    </row>
    <row r="383" spans="1:9" s="19" customFormat="1" ht="25.5" customHeight="1">
      <c r="A383" s="56"/>
      <c r="B383" s="397"/>
      <c r="C383" s="56"/>
      <c r="D383" s="56"/>
      <c r="E383" s="56"/>
      <c r="F383" s="56"/>
      <c r="G383" s="56"/>
      <c r="H383" s="397"/>
      <c r="I383" s="91"/>
    </row>
    <row r="384" spans="1:9" s="19" customFormat="1" ht="36" customHeight="1">
      <c r="A384" s="288"/>
      <c r="B384" s="549" t="s">
        <v>378</v>
      </c>
      <c r="C384" s="549"/>
      <c r="D384" s="549"/>
      <c r="E384" s="549"/>
      <c r="F384" s="555" t="s">
        <v>42</v>
      </c>
      <c r="G384" s="555"/>
      <c r="H384" s="410" t="s">
        <v>28</v>
      </c>
      <c r="I384" s="194"/>
    </row>
    <row r="385" spans="1:10" s="19" customFormat="1" ht="22.5" customHeight="1">
      <c r="A385" s="288"/>
      <c r="H385" s="20"/>
      <c r="I385" s="211"/>
    </row>
    <row r="386" spans="1:10" s="19" customFormat="1" ht="25.5" customHeight="1">
      <c r="A386" s="56"/>
      <c r="B386" s="398" t="s">
        <v>29</v>
      </c>
      <c r="F386" s="555" t="s">
        <v>42</v>
      </c>
      <c r="G386" s="555"/>
      <c r="H386" s="398" t="s">
        <v>30</v>
      </c>
      <c r="I386" s="188"/>
    </row>
    <row r="387" spans="1:10" ht="27" customHeight="1">
      <c r="A387" s="56"/>
      <c r="B387" s="52"/>
      <c r="C387" s="52"/>
      <c r="D387" s="52"/>
      <c r="E387" s="52"/>
      <c r="F387" s="396"/>
      <c r="G387" s="386"/>
      <c r="H387" s="381"/>
      <c r="I387" s="388"/>
      <c r="J387" s="10"/>
    </row>
    <row r="388" spans="1:10" ht="35.25" customHeight="1">
      <c r="A388" s="56"/>
      <c r="B388" s="562" t="s">
        <v>379</v>
      </c>
      <c r="C388" s="562"/>
      <c r="D388" s="562"/>
      <c r="E388" s="562"/>
      <c r="F388" s="560" t="s">
        <v>380</v>
      </c>
      <c r="G388" s="560"/>
      <c r="H388" s="389" t="s">
        <v>31</v>
      </c>
      <c r="I388" s="191"/>
      <c r="J388" s="10"/>
    </row>
    <row r="389" spans="1:10" ht="18">
      <c r="A389" s="563"/>
      <c r="B389" s="563"/>
      <c r="C389" s="563"/>
      <c r="D389" s="563"/>
      <c r="E389" s="563"/>
      <c r="F389" s="563"/>
      <c r="G389" s="563"/>
      <c r="H389" s="563"/>
      <c r="I389" s="191"/>
      <c r="J389" s="10"/>
    </row>
    <row r="390" spans="1:10" ht="18">
      <c r="A390" s="56"/>
      <c r="B390" s="552" t="s">
        <v>405</v>
      </c>
      <c r="C390" s="552"/>
      <c r="D390" s="552"/>
      <c r="E390" s="552"/>
      <c r="F390" s="548" t="s">
        <v>68</v>
      </c>
      <c r="G390" s="548"/>
      <c r="H390" s="410" t="s">
        <v>382</v>
      </c>
      <c r="I390" s="191"/>
      <c r="J390" s="10"/>
    </row>
    <row r="391" spans="1:10" ht="23.25" customHeight="1">
      <c r="A391" s="56"/>
      <c r="B391" s="398"/>
      <c r="C391" s="398"/>
      <c r="D391" s="398"/>
      <c r="E391" s="398"/>
      <c r="F391" s="414"/>
      <c r="G391" s="414"/>
      <c r="H391" s="410"/>
      <c r="I391" s="393"/>
      <c r="J391" s="10"/>
    </row>
    <row r="392" spans="1:10" ht="34.5" customHeight="1">
      <c r="A392" s="56"/>
      <c r="B392" s="549" t="s">
        <v>383</v>
      </c>
      <c r="C392" s="549"/>
      <c r="D392" s="549"/>
      <c r="E392" s="549"/>
      <c r="F392" s="548" t="s">
        <v>68</v>
      </c>
      <c r="G392" s="548"/>
      <c r="H392" s="398" t="s">
        <v>40</v>
      </c>
      <c r="I392" s="393"/>
      <c r="J392" s="10"/>
    </row>
    <row r="393" spans="1:10" ht="23.25" customHeight="1">
      <c r="A393" s="56"/>
      <c r="B393" s="19"/>
      <c r="C393" s="19"/>
      <c r="D393" s="19"/>
      <c r="E393" s="19"/>
      <c r="F393" s="19"/>
      <c r="G393" s="19"/>
      <c r="H393" s="20"/>
      <c r="I393" s="393"/>
      <c r="J393" s="10"/>
    </row>
    <row r="394" spans="1:10" ht="23.25" customHeight="1">
      <c r="A394" s="56"/>
      <c r="B394" s="549" t="s">
        <v>404</v>
      </c>
      <c r="C394" s="549"/>
      <c r="D394" s="549"/>
      <c r="E394" s="549"/>
      <c r="F394" s="555" t="s">
        <v>42</v>
      </c>
      <c r="G394" s="555"/>
      <c r="H394" s="398" t="s">
        <v>385</v>
      </c>
      <c r="I394" s="393"/>
      <c r="J394" s="10"/>
    </row>
    <row r="395" spans="1:10" ht="24.75" customHeight="1">
      <c r="A395" s="56"/>
      <c r="B395" s="410"/>
      <c r="C395" s="410"/>
      <c r="D395" s="410"/>
      <c r="E395" s="410"/>
      <c r="F395" s="408"/>
      <c r="G395" s="408"/>
      <c r="H395" s="398"/>
      <c r="I395" s="395"/>
      <c r="J395" s="10"/>
    </row>
    <row r="396" spans="1:10" ht="18">
      <c r="A396" s="56"/>
      <c r="B396" s="552" t="s">
        <v>403</v>
      </c>
      <c r="C396" s="552"/>
      <c r="D396" s="552"/>
      <c r="E396" s="552"/>
      <c r="F396" s="558" t="s">
        <v>42</v>
      </c>
      <c r="G396" s="558"/>
      <c r="H396" s="398" t="s">
        <v>387</v>
      </c>
    </row>
    <row r="397" spans="1:10" s="100" customFormat="1" ht="24.75" customHeight="1">
      <c r="A397" s="56"/>
      <c r="B397" s="398"/>
      <c r="C397" s="398"/>
      <c r="D397" s="398"/>
      <c r="E397" s="398"/>
      <c r="F397" s="423"/>
      <c r="G397" s="423"/>
      <c r="H397" s="398"/>
    </row>
    <row r="398" spans="1:10" s="100" customFormat="1" ht="37.5" customHeight="1">
      <c r="A398" s="56"/>
      <c r="B398" s="549" t="s">
        <v>391</v>
      </c>
      <c r="C398" s="549"/>
      <c r="D398" s="549"/>
      <c r="E398" s="549"/>
      <c r="F398" s="555" t="s">
        <v>42</v>
      </c>
      <c r="G398" s="555"/>
      <c r="H398" s="398" t="s">
        <v>389</v>
      </c>
      <c r="I398" s="102"/>
      <c r="J398" s="105"/>
    </row>
    <row r="399" spans="1:10" ht="17.25">
      <c r="A399" s="21"/>
      <c r="B399" s="193"/>
      <c r="C399" s="193"/>
      <c r="D399" s="193"/>
      <c r="E399" s="193"/>
      <c r="F399" s="21"/>
      <c r="G399" s="19"/>
      <c r="H399" s="19"/>
    </row>
    <row r="400" spans="1:10" ht="28.5" customHeight="1">
      <c r="A400" s="21"/>
      <c r="B400" s="575" t="s">
        <v>433</v>
      </c>
      <c r="C400" s="575"/>
      <c r="D400" s="575"/>
      <c r="E400" s="209"/>
      <c r="F400" s="555" t="s">
        <v>42</v>
      </c>
      <c r="G400" s="555"/>
      <c r="H400" s="41" t="s">
        <v>434</v>
      </c>
    </row>
    <row r="401" spans="1:8" ht="18" customHeight="1">
      <c r="A401" s="21"/>
      <c r="B401" s="187"/>
      <c r="C401" s="187"/>
      <c r="D401" s="187"/>
      <c r="E401" s="187"/>
      <c r="F401" s="21"/>
      <c r="G401" s="19"/>
      <c r="H401" s="19"/>
    </row>
    <row r="402" spans="1:8" ht="18" customHeight="1">
      <c r="A402" s="21"/>
      <c r="B402" s="396"/>
      <c r="C402" s="396"/>
      <c r="D402" s="396"/>
      <c r="E402" s="396"/>
      <c r="F402" s="21"/>
      <c r="G402" s="19"/>
      <c r="H402" s="19"/>
    </row>
    <row r="403" spans="1:8" s="152" customFormat="1" ht="27" customHeight="1">
      <c r="A403" s="97"/>
      <c r="B403" s="129"/>
      <c r="C403" s="97"/>
      <c r="D403" s="97"/>
      <c r="E403" s="97"/>
      <c r="F403" s="543" t="s">
        <v>520</v>
      </c>
      <c r="G403" s="543"/>
      <c r="H403" s="543"/>
    </row>
    <row r="404" spans="1:8" ht="25.5" customHeight="1">
      <c r="A404" s="97"/>
      <c r="B404" s="129"/>
      <c r="C404" s="97"/>
      <c r="D404" s="97"/>
      <c r="E404" s="97"/>
      <c r="F404" s="192"/>
      <c r="G404" s="542" t="s">
        <v>478</v>
      </c>
      <c r="H404" s="542"/>
    </row>
    <row r="405" spans="1:8" ht="22.5" customHeight="1">
      <c r="A405" s="97"/>
      <c r="B405" s="129"/>
      <c r="C405" s="97"/>
      <c r="D405" s="97"/>
      <c r="E405" s="97"/>
      <c r="F405" s="192"/>
      <c r="G405" s="542"/>
      <c r="H405" s="542"/>
    </row>
    <row r="406" spans="1:8" customFormat="1" ht="27" customHeight="1">
      <c r="A406" s="544" t="s">
        <v>85</v>
      </c>
      <c r="B406" s="544"/>
      <c r="C406" s="544"/>
      <c r="D406" s="544"/>
      <c r="E406" s="544"/>
      <c r="F406" s="544"/>
      <c r="G406" s="544"/>
      <c r="H406" s="544"/>
    </row>
    <row r="407" spans="1:8" s="19" customFormat="1" ht="21" customHeight="1">
      <c r="A407" s="572" t="s">
        <v>234</v>
      </c>
      <c r="B407" s="572"/>
      <c r="C407" s="572"/>
      <c r="D407" s="572"/>
      <c r="E407" s="572"/>
      <c r="F407" s="572"/>
      <c r="G407" s="572"/>
      <c r="H407" s="572"/>
    </row>
    <row r="408" spans="1:8" s="19" customFormat="1" ht="24.75" customHeight="1">
      <c r="A408" s="74"/>
      <c r="B408" s="74"/>
      <c r="C408" s="74"/>
      <c r="D408" s="74"/>
      <c r="E408" s="74"/>
      <c r="F408" s="74"/>
      <c r="G408" s="74"/>
      <c r="H408" s="74"/>
    </row>
    <row r="409" spans="1:8" customFormat="1" ht="18">
      <c r="A409" s="559" t="s">
        <v>235</v>
      </c>
      <c r="B409" s="559"/>
      <c r="C409" s="559"/>
      <c r="D409" s="100"/>
      <c r="E409" s="100"/>
      <c r="F409" s="101"/>
      <c r="G409" s="102"/>
      <c r="H409" s="496" t="s">
        <v>437</v>
      </c>
    </row>
    <row r="410" spans="1:8" s="508" customFormat="1" ht="21" customHeight="1">
      <c r="A410" s="576" t="s">
        <v>13</v>
      </c>
      <c r="B410" s="576"/>
      <c r="C410" s="576"/>
      <c r="D410" s="509"/>
      <c r="E410" s="509"/>
      <c r="F410" s="507"/>
      <c r="G410" s="507"/>
      <c r="H410" s="507" t="s">
        <v>76</v>
      </c>
    </row>
    <row r="411" spans="1:8" s="482" customFormat="1" ht="57.75" customHeight="1">
      <c r="A411" s="274" t="s">
        <v>0</v>
      </c>
      <c r="B411" s="231" t="s">
        <v>1</v>
      </c>
      <c r="C411" s="232" t="s">
        <v>2</v>
      </c>
      <c r="D411" s="233" t="s">
        <v>3</v>
      </c>
      <c r="E411" s="505" t="s">
        <v>491</v>
      </c>
      <c r="F411" s="505" t="s">
        <v>492</v>
      </c>
      <c r="G411" s="231" t="s">
        <v>69</v>
      </c>
      <c r="H411" s="498" t="s">
        <v>5</v>
      </c>
    </row>
    <row r="412" spans="1:8" ht="18" customHeight="1">
      <c r="A412" s="235">
        <v>1</v>
      </c>
      <c r="B412" s="235">
        <v>2</v>
      </c>
      <c r="C412" s="235">
        <v>3</v>
      </c>
      <c r="D412" s="235">
        <v>4</v>
      </c>
      <c r="E412" s="235">
        <v>5</v>
      </c>
      <c r="F412" s="235">
        <v>6</v>
      </c>
      <c r="G412" s="235">
        <v>7</v>
      </c>
      <c r="H412" s="235">
        <v>8</v>
      </c>
    </row>
    <row r="413" spans="1:8" s="19" customFormat="1" ht="18" customHeight="1">
      <c r="A413" s="69">
        <v>1</v>
      </c>
      <c r="B413" s="239" t="s">
        <v>236</v>
      </c>
      <c r="C413" s="24" t="s">
        <v>6</v>
      </c>
      <c r="D413" s="18">
        <v>1</v>
      </c>
      <c r="E413" s="71">
        <v>3500</v>
      </c>
      <c r="F413" s="24">
        <f t="shared" ref="F413" si="9">D413*E413</f>
        <v>3500</v>
      </c>
      <c r="G413" s="24">
        <v>2011</v>
      </c>
      <c r="H413" s="25"/>
    </row>
    <row r="414" spans="1:8" s="19" customFormat="1" ht="19.5">
      <c r="A414" s="24"/>
      <c r="B414" s="251" t="s">
        <v>10</v>
      </c>
      <c r="C414" s="106"/>
      <c r="D414" s="235">
        <f>SUM(D413:D413)</f>
        <v>1</v>
      </c>
      <c r="E414" s="235" t="s">
        <v>11</v>
      </c>
      <c r="F414" s="235">
        <f>SUM(F413:F413)</f>
        <v>3500</v>
      </c>
      <c r="G414" s="108"/>
      <c r="H414" s="123"/>
    </row>
    <row r="415" spans="1:8" s="19" customFormat="1" ht="18" customHeight="1">
      <c r="A415" s="74"/>
      <c r="B415" s="74"/>
      <c r="C415" s="74"/>
      <c r="D415" s="74"/>
      <c r="E415" s="74"/>
      <c r="F415" s="74"/>
      <c r="G415" s="74"/>
      <c r="H415" s="74"/>
    </row>
    <row r="416" spans="1:8" s="19" customFormat="1" ht="18" customHeight="1">
      <c r="A416" s="547" t="s">
        <v>58</v>
      </c>
      <c r="B416" s="547"/>
      <c r="C416" s="547"/>
      <c r="D416" s="547"/>
      <c r="E416" s="547"/>
      <c r="F416" s="547"/>
      <c r="G416" s="547"/>
      <c r="H416" s="547"/>
    </row>
    <row r="417" spans="1:9" s="19" customFormat="1" ht="18.75" customHeight="1">
      <c r="A417" s="288"/>
      <c r="B417" s="552" t="s">
        <v>371</v>
      </c>
      <c r="C417" s="552"/>
      <c r="D417" s="552"/>
      <c r="E417" s="552"/>
      <c r="F417" s="555" t="s">
        <v>49</v>
      </c>
      <c r="G417" s="555"/>
      <c r="H417" s="398" t="s">
        <v>372</v>
      </c>
      <c r="I417" s="91"/>
    </row>
    <row r="418" spans="1:9" s="19" customFormat="1" ht="18.75" customHeight="1">
      <c r="A418" s="288"/>
      <c r="B418" s="398"/>
      <c r="C418" s="398"/>
      <c r="D418" s="398"/>
      <c r="E418" s="398"/>
      <c r="F418" s="408"/>
      <c r="G418" s="408"/>
      <c r="H418" s="398"/>
      <c r="I418" s="91"/>
    </row>
    <row r="419" spans="1:9" s="19" customFormat="1" ht="19.5">
      <c r="A419" s="78"/>
      <c r="B419" s="409" t="s">
        <v>396</v>
      </c>
      <c r="C419" s="79"/>
      <c r="D419" s="80"/>
      <c r="E419" s="80"/>
      <c r="F419" s="81"/>
      <c r="G419" s="78"/>
      <c r="H419" s="78"/>
    </row>
    <row r="420" spans="1:9" s="19" customFormat="1" ht="19.5">
      <c r="A420" s="288"/>
      <c r="B420" s="556" t="s">
        <v>406</v>
      </c>
      <c r="C420" s="556"/>
      <c r="D420" s="556"/>
      <c r="E420" s="556"/>
      <c r="F420" s="557" t="s">
        <v>49</v>
      </c>
      <c r="G420" s="557"/>
      <c r="H420" s="410" t="s">
        <v>26</v>
      </c>
    </row>
    <row r="421" spans="1:9" s="19" customFormat="1" ht="18" customHeight="1">
      <c r="A421" s="288"/>
      <c r="B421" s="411"/>
      <c r="C421" s="411"/>
      <c r="D421" s="412"/>
      <c r="E421" s="412"/>
      <c r="F421" s="413"/>
      <c r="G421" s="50"/>
      <c r="H421" s="381"/>
    </row>
    <row r="422" spans="1:9" s="19" customFormat="1" ht="29.25" customHeight="1">
      <c r="A422" s="288"/>
      <c r="B422" s="549" t="s">
        <v>374</v>
      </c>
      <c r="C422" s="549"/>
      <c r="D422" s="549"/>
      <c r="E422" s="549"/>
      <c r="F422" s="557" t="s">
        <v>49</v>
      </c>
      <c r="G422" s="557"/>
      <c r="H422" s="410" t="s">
        <v>25</v>
      </c>
    </row>
    <row r="423" spans="1:9" s="19" customFormat="1" ht="18">
      <c r="A423" s="288"/>
      <c r="B423" s="11"/>
      <c r="C423" s="11"/>
      <c r="D423" s="12"/>
      <c r="E423" s="12"/>
      <c r="F423" s="13"/>
      <c r="G423" s="9"/>
      <c r="H423" s="426"/>
    </row>
    <row r="424" spans="1:9" s="19" customFormat="1" ht="34.5" customHeight="1">
      <c r="A424" s="56"/>
      <c r="B424" s="549" t="s">
        <v>375</v>
      </c>
      <c r="C424" s="549"/>
      <c r="D424" s="549"/>
      <c r="E424" s="549"/>
      <c r="F424" s="555" t="s">
        <v>42</v>
      </c>
      <c r="G424" s="555"/>
      <c r="H424" s="398" t="s">
        <v>376</v>
      </c>
    </row>
    <row r="425" spans="1:9" s="19" customFormat="1" ht="18">
      <c r="A425" s="288"/>
      <c r="B425" s="386"/>
      <c r="C425" s="396"/>
      <c r="D425" s="396"/>
      <c r="E425" s="396"/>
      <c r="F425" s="387"/>
      <c r="G425" s="386"/>
      <c r="H425" s="398"/>
    </row>
    <row r="426" spans="1:9" s="19" customFormat="1" ht="18">
      <c r="A426" s="288"/>
      <c r="B426" s="552" t="s">
        <v>377</v>
      </c>
      <c r="C426" s="552"/>
      <c r="D426" s="552"/>
      <c r="E426" s="396"/>
      <c r="F426" s="555" t="s">
        <v>49</v>
      </c>
      <c r="G426" s="555"/>
      <c r="H426" s="398" t="s">
        <v>27</v>
      </c>
    </row>
    <row r="427" spans="1:9" s="19" customFormat="1" ht="23.25" customHeight="1">
      <c r="A427" s="56"/>
      <c r="B427" s="397"/>
      <c r="C427" s="56"/>
      <c r="D427" s="56"/>
      <c r="E427" s="56"/>
      <c r="F427" s="56"/>
      <c r="G427" s="56"/>
      <c r="H427" s="397"/>
      <c r="I427" s="91"/>
    </row>
    <row r="428" spans="1:9" s="19" customFormat="1" ht="39" customHeight="1">
      <c r="A428" s="288"/>
      <c r="B428" s="549" t="s">
        <v>378</v>
      </c>
      <c r="C428" s="549"/>
      <c r="D428" s="549"/>
      <c r="E428" s="549"/>
      <c r="F428" s="555" t="s">
        <v>42</v>
      </c>
      <c r="G428" s="555"/>
      <c r="H428" s="410" t="s">
        <v>28</v>
      </c>
    </row>
    <row r="429" spans="1:9" ht="18">
      <c r="A429" s="288"/>
      <c r="B429" s="19"/>
      <c r="C429" s="19"/>
      <c r="D429" s="19"/>
      <c r="E429" s="19"/>
      <c r="F429" s="19"/>
      <c r="G429" s="19"/>
      <c r="H429" s="20"/>
    </row>
    <row r="430" spans="1:9" ht="18">
      <c r="A430" s="56"/>
      <c r="B430" s="398" t="s">
        <v>29</v>
      </c>
      <c r="C430" s="19"/>
      <c r="D430" s="19"/>
      <c r="E430" s="19"/>
      <c r="F430" s="555" t="s">
        <v>42</v>
      </c>
      <c r="G430" s="555"/>
      <c r="H430" s="398" t="s">
        <v>30</v>
      </c>
    </row>
    <row r="431" spans="1:9" ht="18">
      <c r="A431" s="56"/>
      <c r="B431" s="52"/>
      <c r="C431" s="52"/>
      <c r="D431" s="52"/>
      <c r="E431" s="52"/>
      <c r="F431" s="396"/>
      <c r="G431" s="386"/>
      <c r="H431" s="381"/>
    </row>
    <row r="432" spans="1:9" ht="34.5" customHeight="1">
      <c r="A432" s="56"/>
      <c r="B432" s="562" t="s">
        <v>379</v>
      </c>
      <c r="C432" s="562"/>
      <c r="D432" s="562"/>
      <c r="E432" s="562"/>
      <c r="F432" s="560" t="s">
        <v>380</v>
      </c>
      <c r="G432" s="560"/>
      <c r="H432" s="389" t="s">
        <v>31</v>
      </c>
    </row>
    <row r="433" spans="1:8" ht="18">
      <c r="A433" s="563"/>
      <c r="B433" s="563"/>
      <c r="C433" s="563"/>
      <c r="D433" s="563"/>
      <c r="E433" s="563"/>
      <c r="F433" s="563"/>
      <c r="G433" s="563"/>
      <c r="H433" s="563"/>
    </row>
    <row r="434" spans="1:8" ht="18">
      <c r="A434" s="56"/>
      <c r="B434" s="552" t="s">
        <v>405</v>
      </c>
      <c r="C434" s="552"/>
      <c r="D434" s="552"/>
      <c r="E434" s="552"/>
      <c r="F434" s="548" t="s">
        <v>68</v>
      </c>
      <c r="G434" s="548"/>
      <c r="H434" s="410" t="s">
        <v>382</v>
      </c>
    </row>
    <row r="435" spans="1:8" ht="18">
      <c r="A435" s="56"/>
      <c r="B435" s="398"/>
      <c r="C435" s="398"/>
      <c r="D435" s="398"/>
      <c r="E435" s="398"/>
      <c r="F435" s="414"/>
      <c r="G435" s="414"/>
      <c r="H435" s="410"/>
    </row>
    <row r="436" spans="1:8" ht="31.5" customHeight="1">
      <c r="A436" s="56"/>
      <c r="B436" s="549" t="s">
        <v>383</v>
      </c>
      <c r="C436" s="549"/>
      <c r="D436" s="549"/>
      <c r="E436" s="549"/>
      <c r="F436" s="548" t="s">
        <v>68</v>
      </c>
      <c r="G436" s="548"/>
      <c r="H436" s="398" t="s">
        <v>40</v>
      </c>
    </row>
    <row r="437" spans="1:8" ht="18">
      <c r="A437" s="56"/>
      <c r="B437" s="19"/>
      <c r="C437" s="19"/>
      <c r="D437" s="19"/>
      <c r="E437" s="19"/>
      <c r="F437" s="19"/>
      <c r="G437" s="19"/>
      <c r="H437" s="20"/>
    </row>
    <row r="438" spans="1:8" ht="22.5" customHeight="1">
      <c r="A438" s="56"/>
      <c r="B438" s="549" t="s">
        <v>404</v>
      </c>
      <c r="C438" s="549"/>
      <c r="D438" s="549"/>
      <c r="E438" s="549"/>
      <c r="F438" s="555" t="s">
        <v>42</v>
      </c>
      <c r="G438" s="555"/>
      <c r="H438" s="398" t="s">
        <v>385</v>
      </c>
    </row>
    <row r="439" spans="1:8" ht="18">
      <c r="A439" s="56"/>
      <c r="B439" s="410"/>
      <c r="C439" s="410"/>
      <c r="D439" s="410"/>
      <c r="E439" s="410"/>
      <c r="F439" s="408"/>
      <c r="G439" s="408"/>
      <c r="H439" s="398"/>
    </row>
    <row r="440" spans="1:8" ht="18">
      <c r="A440" s="56"/>
      <c r="B440" s="552" t="s">
        <v>403</v>
      </c>
      <c r="C440" s="552"/>
      <c r="D440" s="552"/>
      <c r="E440" s="552"/>
      <c r="F440" s="558" t="s">
        <v>42</v>
      </c>
      <c r="G440" s="558"/>
      <c r="H440" s="398" t="s">
        <v>387</v>
      </c>
    </row>
    <row r="441" spans="1:8" ht="18">
      <c r="A441" s="56"/>
      <c r="B441" s="398"/>
      <c r="C441" s="398"/>
      <c r="D441" s="398"/>
      <c r="E441" s="398"/>
      <c r="F441" s="423"/>
      <c r="G441" s="423"/>
      <c r="H441" s="398"/>
    </row>
    <row r="442" spans="1:8" ht="33.75" customHeight="1">
      <c r="A442" s="56"/>
      <c r="B442" s="549" t="s">
        <v>391</v>
      </c>
      <c r="C442" s="549"/>
      <c r="D442" s="549"/>
      <c r="E442" s="549"/>
      <c r="F442" s="555" t="s">
        <v>42</v>
      </c>
      <c r="G442" s="555"/>
      <c r="H442" s="398" t="s">
        <v>389</v>
      </c>
    </row>
    <row r="443" spans="1:8" ht="17.25">
      <c r="A443" s="19"/>
      <c r="B443" s="19"/>
      <c r="C443" s="19"/>
      <c r="D443" s="19"/>
      <c r="E443" s="19"/>
      <c r="F443" s="19"/>
      <c r="G443" s="19"/>
      <c r="H443" s="19"/>
    </row>
    <row r="444" spans="1:8" ht="26.25" customHeight="1">
      <c r="A444" s="19"/>
      <c r="B444" s="577" t="s">
        <v>237</v>
      </c>
      <c r="C444" s="577"/>
      <c r="D444" s="577"/>
      <c r="E444" s="577"/>
      <c r="F444" s="574" t="s">
        <v>42</v>
      </c>
      <c r="G444" s="574"/>
      <c r="H444" s="20" t="s">
        <v>43</v>
      </c>
    </row>
    <row r="445" spans="1:8" ht="18">
      <c r="A445" s="19"/>
      <c r="B445" s="399"/>
      <c r="C445" s="399"/>
      <c r="D445" s="399"/>
      <c r="E445" s="399"/>
      <c r="F445" s="462"/>
      <c r="G445" s="462"/>
      <c r="H445" s="20"/>
    </row>
    <row r="446" spans="1:8" ht="18">
      <c r="A446" s="21"/>
      <c r="B446" s="577" t="s">
        <v>424</v>
      </c>
      <c r="C446" s="577"/>
      <c r="D446" s="577"/>
      <c r="E446" s="577"/>
      <c r="F446" s="574" t="s">
        <v>42</v>
      </c>
      <c r="G446" s="574"/>
      <c r="H446" s="20" t="s">
        <v>59</v>
      </c>
    </row>
    <row r="447" spans="1:8" ht="18">
      <c r="A447" s="19"/>
      <c r="B447" s="399"/>
      <c r="C447" s="399"/>
      <c r="D447" s="399"/>
      <c r="E447" s="399"/>
      <c r="F447" s="574"/>
      <c r="G447" s="574"/>
      <c r="H447" s="20"/>
    </row>
  </sheetData>
  <mergeCells count="357">
    <mergeCell ref="G91:H91"/>
    <mergeCell ref="F179:H179"/>
    <mergeCell ref="A51:H51"/>
    <mergeCell ref="A50:H50"/>
    <mergeCell ref="A136:H136"/>
    <mergeCell ref="A316:H316"/>
    <mergeCell ref="B357:E357"/>
    <mergeCell ref="B344:E344"/>
    <mergeCell ref="F344:G344"/>
    <mergeCell ref="B346:E346"/>
    <mergeCell ref="F346:G346"/>
    <mergeCell ref="B348:E348"/>
    <mergeCell ref="F348:G348"/>
    <mergeCell ref="B350:E350"/>
    <mergeCell ref="F350:G350"/>
    <mergeCell ref="B352:E352"/>
    <mergeCell ref="A320:C320"/>
    <mergeCell ref="A274:C274"/>
    <mergeCell ref="B300:E300"/>
    <mergeCell ref="F300:G300"/>
    <mergeCell ref="B302:E302"/>
    <mergeCell ref="F302:G302"/>
    <mergeCell ref="B304:E304"/>
    <mergeCell ref="F304:G304"/>
    <mergeCell ref="B306:E306"/>
    <mergeCell ref="F306:G306"/>
    <mergeCell ref="F308:G308"/>
    <mergeCell ref="B290:D290"/>
    <mergeCell ref="F290:G290"/>
    <mergeCell ref="B292:E292"/>
    <mergeCell ref="F292:G292"/>
    <mergeCell ref="F294:G294"/>
    <mergeCell ref="B296:E296"/>
    <mergeCell ref="F296:G296"/>
    <mergeCell ref="B298:E298"/>
    <mergeCell ref="F298:G298"/>
    <mergeCell ref="F265:G265"/>
    <mergeCell ref="A280:H280"/>
    <mergeCell ref="B281:E281"/>
    <mergeCell ref="F281:G281"/>
    <mergeCell ref="B284:E284"/>
    <mergeCell ref="F284:G284"/>
    <mergeCell ref="B286:E286"/>
    <mergeCell ref="F286:G286"/>
    <mergeCell ref="B288:E288"/>
    <mergeCell ref="F288:G288"/>
    <mergeCell ref="B265:E265"/>
    <mergeCell ref="A272:C272"/>
    <mergeCell ref="B257:E257"/>
    <mergeCell ref="F257:G257"/>
    <mergeCell ref="B259:E259"/>
    <mergeCell ref="F259:G259"/>
    <mergeCell ref="B261:E261"/>
    <mergeCell ref="F261:G261"/>
    <mergeCell ref="B262:E262"/>
    <mergeCell ref="F262:G262"/>
    <mergeCell ref="F263:G263"/>
    <mergeCell ref="B263:E263"/>
    <mergeCell ref="B247:D247"/>
    <mergeCell ref="F247:G247"/>
    <mergeCell ref="B249:E249"/>
    <mergeCell ref="F249:G249"/>
    <mergeCell ref="F251:G251"/>
    <mergeCell ref="B253:E253"/>
    <mergeCell ref="F253:G253"/>
    <mergeCell ref="B255:E255"/>
    <mergeCell ref="F255:G255"/>
    <mergeCell ref="F223:H223"/>
    <mergeCell ref="A237:H237"/>
    <mergeCell ref="B238:E238"/>
    <mergeCell ref="F238:G238"/>
    <mergeCell ref="B241:E241"/>
    <mergeCell ref="F241:G241"/>
    <mergeCell ref="B243:E243"/>
    <mergeCell ref="F243:G243"/>
    <mergeCell ref="B245:E245"/>
    <mergeCell ref="F245:G245"/>
    <mergeCell ref="F211:G211"/>
    <mergeCell ref="B213:E213"/>
    <mergeCell ref="F213:G213"/>
    <mergeCell ref="B215:E215"/>
    <mergeCell ref="F215:G215"/>
    <mergeCell ref="B217:E217"/>
    <mergeCell ref="F217:G217"/>
    <mergeCell ref="B218:E218"/>
    <mergeCell ref="F218:G218"/>
    <mergeCell ref="B172:E172"/>
    <mergeCell ref="F172:G172"/>
    <mergeCell ref="F173:G173"/>
    <mergeCell ref="B173:E173"/>
    <mergeCell ref="F175:G175"/>
    <mergeCell ref="F176:G176"/>
    <mergeCell ref="F220:G220"/>
    <mergeCell ref="F221:G221"/>
    <mergeCell ref="B194:E194"/>
    <mergeCell ref="F194:G194"/>
    <mergeCell ref="B197:E197"/>
    <mergeCell ref="F197:G197"/>
    <mergeCell ref="B199:E199"/>
    <mergeCell ref="F199:G199"/>
    <mergeCell ref="B201:E201"/>
    <mergeCell ref="F201:G201"/>
    <mergeCell ref="B203:D203"/>
    <mergeCell ref="F203:G203"/>
    <mergeCell ref="B205:E205"/>
    <mergeCell ref="F205:G205"/>
    <mergeCell ref="F207:G207"/>
    <mergeCell ref="B209:E209"/>
    <mergeCell ref="F209:G209"/>
    <mergeCell ref="B211:E211"/>
    <mergeCell ref="F163:G163"/>
    <mergeCell ref="B165:E165"/>
    <mergeCell ref="F165:G165"/>
    <mergeCell ref="B166:E166"/>
    <mergeCell ref="F166:G166"/>
    <mergeCell ref="B168:E168"/>
    <mergeCell ref="F168:G168"/>
    <mergeCell ref="B170:E170"/>
    <mergeCell ref="F170:G170"/>
    <mergeCell ref="F153:G153"/>
    <mergeCell ref="B155:E155"/>
    <mergeCell ref="F155:G155"/>
    <mergeCell ref="B157:E157"/>
    <mergeCell ref="F157:G157"/>
    <mergeCell ref="B159:D159"/>
    <mergeCell ref="F159:G159"/>
    <mergeCell ref="B161:E161"/>
    <mergeCell ref="F161:G161"/>
    <mergeCell ref="F121:G121"/>
    <mergeCell ref="A122:H122"/>
    <mergeCell ref="B123:E123"/>
    <mergeCell ref="F123:G123"/>
    <mergeCell ref="B125:E125"/>
    <mergeCell ref="F125:G125"/>
    <mergeCell ref="B106:E106"/>
    <mergeCell ref="F106:G106"/>
    <mergeCell ref="B109:E109"/>
    <mergeCell ref="F109:G109"/>
    <mergeCell ref="B111:E111"/>
    <mergeCell ref="F111:G111"/>
    <mergeCell ref="B113:E113"/>
    <mergeCell ref="F113:G113"/>
    <mergeCell ref="B115:D115"/>
    <mergeCell ref="F115:G115"/>
    <mergeCell ref="B373:E373"/>
    <mergeCell ref="B376:E376"/>
    <mergeCell ref="B378:E378"/>
    <mergeCell ref="B380:E380"/>
    <mergeCell ref="B382:D382"/>
    <mergeCell ref="B384:E384"/>
    <mergeCell ref="B388:E388"/>
    <mergeCell ref="G315:H315"/>
    <mergeCell ref="F310:G310"/>
    <mergeCell ref="B329:E329"/>
    <mergeCell ref="F329:G329"/>
    <mergeCell ref="B332:E332"/>
    <mergeCell ref="F332:G332"/>
    <mergeCell ref="F352:G352"/>
    <mergeCell ref="B334:E334"/>
    <mergeCell ref="F334:G334"/>
    <mergeCell ref="B336:E336"/>
    <mergeCell ref="F336:G336"/>
    <mergeCell ref="B338:D338"/>
    <mergeCell ref="F338:G338"/>
    <mergeCell ref="B340:E340"/>
    <mergeCell ref="F340:G340"/>
    <mergeCell ref="F342:G342"/>
    <mergeCell ref="B354:E354"/>
    <mergeCell ref="B355:E355"/>
    <mergeCell ref="B308:E308"/>
    <mergeCell ref="B310:E310"/>
    <mergeCell ref="A328:H328"/>
    <mergeCell ref="A319:C319"/>
    <mergeCell ref="A365:C365"/>
    <mergeCell ref="A366:C366"/>
    <mergeCell ref="A317:H317"/>
    <mergeCell ref="A363:H363"/>
    <mergeCell ref="F354:G354"/>
    <mergeCell ref="F355:G355"/>
    <mergeCell ref="F358:G358"/>
    <mergeCell ref="B70:D70"/>
    <mergeCell ref="F70:G70"/>
    <mergeCell ref="B72:E72"/>
    <mergeCell ref="F72:G72"/>
    <mergeCell ref="F74:G74"/>
    <mergeCell ref="B76:E76"/>
    <mergeCell ref="A273:D273"/>
    <mergeCell ref="B220:E220"/>
    <mergeCell ref="B221:E221"/>
    <mergeCell ref="A228:C228"/>
    <mergeCell ref="A229:C229"/>
    <mergeCell ref="A226:H226"/>
    <mergeCell ref="A271:H271"/>
    <mergeCell ref="G135:H135"/>
    <mergeCell ref="G180:H181"/>
    <mergeCell ref="G224:H224"/>
    <mergeCell ref="G269:H269"/>
    <mergeCell ref="B175:E175"/>
    <mergeCell ref="B176:E176"/>
    <mergeCell ref="A193:H193"/>
    <mergeCell ref="A184:C184"/>
    <mergeCell ref="A185:C185"/>
    <mergeCell ref="F76:G76"/>
    <mergeCell ref="A77:H77"/>
    <mergeCell ref="B446:E446"/>
    <mergeCell ref="A409:C409"/>
    <mergeCell ref="A410:C410"/>
    <mergeCell ref="A416:H416"/>
    <mergeCell ref="B444:E444"/>
    <mergeCell ref="A372:H372"/>
    <mergeCell ref="B396:E396"/>
    <mergeCell ref="B398:E398"/>
    <mergeCell ref="F1:I1"/>
    <mergeCell ref="H4:I4"/>
    <mergeCell ref="A5:I5"/>
    <mergeCell ref="A7:C7"/>
    <mergeCell ref="A8:C8"/>
    <mergeCell ref="B44:E44"/>
    <mergeCell ref="G2:H3"/>
    <mergeCell ref="G48:H49"/>
    <mergeCell ref="A53:C53"/>
    <mergeCell ref="A54:C54"/>
    <mergeCell ref="A105:H105"/>
    <mergeCell ref="A97:C97"/>
    <mergeCell ref="A96:C96"/>
    <mergeCell ref="G92:H92"/>
    <mergeCell ref="B68:E68"/>
    <mergeCell ref="F68:G68"/>
    <mergeCell ref="B33:E33"/>
    <mergeCell ref="B35:E35"/>
    <mergeCell ref="A17:H17"/>
    <mergeCell ref="B18:E18"/>
    <mergeCell ref="F18:G18"/>
    <mergeCell ref="B21:E21"/>
    <mergeCell ref="F21:G21"/>
    <mergeCell ref="B23:E23"/>
    <mergeCell ref="F23:G23"/>
    <mergeCell ref="B25:E25"/>
    <mergeCell ref="F25:G25"/>
    <mergeCell ref="B27:D27"/>
    <mergeCell ref="F27:G27"/>
    <mergeCell ref="B29:E29"/>
    <mergeCell ref="F29:G29"/>
    <mergeCell ref="F31:G31"/>
    <mergeCell ref="F33:G33"/>
    <mergeCell ref="A34:H34"/>
    <mergeCell ref="F35:G35"/>
    <mergeCell ref="F44:G44"/>
    <mergeCell ref="A60:H60"/>
    <mergeCell ref="B61:E61"/>
    <mergeCell ref="F61:G61"/>
    <mergeCell ref="B64:E64"/>
    <mergeCell ref="F64:G64"/>
    <mergeCell ref="B66:E66"/>
    <mergeCell ref="F66:G66"/>
    <mergeCell ref="B37:E37"/>
    <mergeCell ref="F37:G37"/>
    <mergeCell ref="B39:E39"/>
    <mergeCell ref="F39:G39"/>
    <mergeCell ref="B41:E41"/>
    <mergeCell ref="F41:G41"/>
    <mergeCell ref="B43:E43"/>
    <mergeCell ref="F43:G43"/>
    <mergeCell ref="F47:H47"/>
    <mergeCell ref="B78:E78"/>
    <mergeCell ref="F78:G78"/>
    <mergeCell ref="B80:E80"/>
    <mergeCell ref="F80:G80"/>
    <mergeCell ref="B82:E82"/>
    <mergeCell ref="F82:G82"/>
    <mergeCell ref="B84:E84"/>
    <mergeCell ref="F84:G84"/>
    <mergeCell ref="B86:E86"/>
    <mergeCell ref="F86:G86"/>
    <mergeCell ref="F88:G88"/>
    <mergeCell ref="A88:E88"/>
    <mergeCell ref="A94:H94"/>
    <mergeCell ref="F132:G132"/>
    <mergeCell ref="A137:H137"/>
    <mergeCell ref="A183:H183"/>
    <mergeCell ref="B132:E132"/>
    <mergeCell ref="A149:H149"/>
    <mergeCell ref="A138:C138"/>
    <mergeCell ref="A139:C139"/>
    <mergeCell ref="B127:E127"/>
    <mergeCell ref="F127:G127"/>
    <mergeCell ref="B129:E129"/>
    <mergeCell ref="F129:G129"/>
    <mergeCell ref="B130:E130"/>
    <mergeCell ref="F130:G130"/>
    <mergeCell ref="F134:H134"/>
    <mergeCell ref="B150:E150"/>
    <mergeCell ref="F150:G150"/>
    <mergeCell ref="B153:E153"/>
    <mergeCell ref="B117:E117"/>
    <mergeCell ref="F117:G117"/>
    <mergeCell ref="F119:G119"/>
    <mergeCell ref="B121:E121"/>
    <mergeCell ref="B442:E442"/>
    <mergeCell ref="F442:G442"/>
    <mergeCell ref="F444:G444"/>
    <mergeCell ref="B426:D426"/>
    <mergeCell ref="F426:G426"/>
    <mergeCell ref="B428:E428"/>
    <mergeCell ref="F428:G428"/>
    <mergeCell ref="F430:G430"/>
    <mergeCell ref="B432:E432"/>
    <mergeCell ref="F432:G432"/>
    <mergeCell ref="A433:H433"/>
    <mergeCell ref="B434:E434"/>
    <mergeCell ref="F434:G434"/>
    <mergeCell ref="F392:G392"/>
    <mergeCell ref="B394:E394"/>
    <mergeCell ref="B436:E436"/>
    <mergeCell ref="F436:G436"/>
    <mergeCell ref="B438:E438"/>
    <mergeCell ref="F438:G438"/>
    <mergeCell ref="B440:E440"/>
    <mergeCell ref="F440:G440"/>
    <mergeCell ref="A407:H407"/>
    <mergeCell ref="B417:E417"/>
    <mergeCell ref="F417:G417"/>
    <mergeCell ref="B420:E420"/>
    <mergeCell ref="F420:G420"/>
    <mergeCell ref="B422:E422"/>
    <mergeCell ref="F422:G422"/>
    <mergeCell ref="B424:E424"/>
    <mergeCell ref="F424:G424"/>
    <mergeCell ref="G404:H405"/>
    <mergeCell ref="F394:G394"/>
    <mergeCell ref="B400:D400"/>
    <mergeCell ref="F400:G400"/>
    <mergeCell ref="A406:H406"/>
    <mergeCell ref="C4:E4"/>
    <mergeCell ref="C93:F93"/>
    <mergeCell ref="D225:E225"/>
    <mergeCell ref="F396:G396"/>
    <mergeCell ref="F398:G398"/>
    <mergeCell ref="F268:H268"/>
    <mergeCell ref="F447:G447"/>
    <mergeCell ref="F446:G446"/>
    <mergeCell ref="F403:H403"/>
    <mergeCell ref="F314:H314"/>
    <mergeCell ref="F360:H360"/>
    <mergeCell ref="G361:H361"/>
    <mergeCell ref="F373:G373"/>
    <mergeCell ref="F376:G376"/>
    <mergeCell ref="F378:G378"/>
    <mergeCell ref="F380:G380"/>
    <mergeCell ref="F382:G382"/>
    <mergeCell ref="F384:G384"/>
    <mergeCell ref="F386:G386"/>
    <mergeCell ref="F388:G388"/>
    <mergeCell ref="A389:H389"/>
    <mergeCell ref="B390:E390"/>
    <mergeCell ref="F390:G390"/>
    <mergeCell ref="B392:E392"/>
  </mergeCells>
  <pageMargins left="0.90551181102362199" right="0.90551181102362199" top="0.39370078740157483" bottom="0.39370078740157483" header="0.39370078740157483" footer="0.39370078740157483"/>
  <pageSetup paperSize="9" scale="48" fitToHeight="0" orientation="portrait" r:id="rId1"/>
  <rowBreaks count="1" manualBreakCount="1">
    <brk id="90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6D9F6-DF5C-44BF-8F4E-86F672804B38}">
  <sheetPr>
    <pageSetUpPr fitToPage="1"/>
  </sheetPr>
  <dimension ref="A1:I218"/>
  <sheetViews>
    <sheetView view="pageBreakPreview" topLeftCell="A159" zoomScale="130" zoomScaleNormal="100" zoomScaleSheetLayoutView="130" workbookViewId="0">
      <selection activeCell="F215" sqref="F215"/>
    </sheetView>
  </sheetViews>
  <sheetFormatPr defaultRowHeight="15"/>
  <cols>
    <col min="1" max="1" width="6.28515625" style="74" customWidth="1"/>
    <col min="2" max="2" width="36.5703125" style="74" customWidth="1"/>
    <col min="3" max="4" width="9.140625" style="74"/>
    <col min="5" max="5" width="15.85546875" style="74" customWidth="1"/>
    <col min="6" max="6" width="12.28515625" style="74" customWidth="1"/>
    <col min="7" max="7" width="15.42578125" style="74" customWidth="1"/>
    <col min="8" max="8" width="38.42578125" style="74" customWidth="1"/>
    <col min="9" max="16384" width="9.140625" style="74"/>
  </cols>
  <sheetData>
    <row r="1" spans="1:9" ht="27">
      <c r="A1" s="97"/>
      <c r="B1" s="129"/>
      <c r="C1" s="97"/>
      <c r="D1" s="97"/>
      <c r="E1" s="97"/>
      <c r="F1" s="543" t="s">
        <v>521</v>
      </c>
      <c r="G1" s="542"/>
      <c r="H1" s="542"/>
      <c r="I1" s="10"/>
    </row>
    <row r="2" spans="1:9" ht="51" customHeight="1">
      <c r="A2" s="97"/>
      <c r="B2" s="129"/>
      <c r="C2" s="97"/>
      <c r="D2" s="97"/>
      <c r="E2" s="97"/>
      <c r="F2" s="166"/>
      <c r="G2" s="542" t="s">
        <v>494</v>
      </c>
      <c r="H2" s="542"/>
      <c r="I2" s="10"/>
    </row>
    <row r="3" spans="1:9" ht="23.25" customHeight="1">
      <c r="A3" s="33"/>
      <c r="B3" s="34"/>
      <c r="C3" s="33"/>
      <c r="D3" s="98" t="s">
        <v>83</v>
      </c>
      <c r="E3" s="99"/>
      <c r="F3" s="33"/>
      <c r="G3" s="33"/>
      <c r="H3" s="286"/>
      <c r="I3" s="10"/>
    </row>
    <row r="4" spans="1:9" ht="39.75" customHeight="1">
      <c r="A4" s="542" t="s">
        <v>247</v>
      </c>
      <c r="B4" s="572"/>
      <c r="C4" s="572"/>
      <c r="D4" s="572"/>
      <c r="E4" s="572"/>
      <c r="F4" s="572"/>
      <c r="G4" s="572"/>
      <c r="H4" s="572"/>
      <c r="I4" s="10"/>
    </row>
    <row r="5" spans="1:9" s="10" customFormat="1" ht="17.25">
      <c r="B5" s="75"/>
      <c r="C5" s="21"/>
      <c r="D5" s="21"/>
      <c r="E5" s="21"/>
      <c r="F5" s="21"/>
      <c r="G5" s="75"/>
      <c r="H5" s="22"/>
    </row>
    <row r="6" spans="1:9" s="10" customFormat="1" ht="18">
      <c r="A6" s="583" t="s">
        <v>246</v>
      </c>
      <c r="B6" s="583"/>
      <c r="C6" s="583"/>
      <c r="D6" s="583"/>
      <c r="E6" s="583"/>
      <c r="F6" s="118"/>
      <c r="G6" s="96"/>
      <c r="H6" s="496" t="s">
        <v>437</v>
      </c>
    </row>
    <row r="7" spans="1:9" s="508" customFormat="1" ht="21" customHeight="1">
      <c r="A7" s="561" t="s">
        <v>13</v>
      </c>
      <c r="B7" s="561"/>
      <c r="C7" s="561"/>
      <c r="D7" s="509"/>
      <c r="E7" s="509"/>
      <c r="F7" s="507"/>
      <c r="G7" s="507"/>
      <c r="H7" s="507" t="s">
        <v>76</v>
      </c>
    </row>
    <row r="8" spans="1:9" s="482" customFormat="1" ht="57.75" customHeight="1">
      <c r="A8" s="274" t="s">
        <v>0</v>
      </c>
      <c r="B8" s="231" t="s">
        <v>1</v>
      </c>
      <c r="C8" s="232" t="s">
        <v>2</v>
      </c>
      <c r="D8" s="233" t="s">
        <v>3</v>
      </c>
      <c r="E8" s="505" t="s">
        <v>491</v>
      </c>
      <c r="F8" s="505" t="s">
        <v>492</v>
      </c>
      <c r="G8" s="231" t="s">
        <v>69</v>
      </c>
      <c r="H8" s="498" t="s">
        <v>5</v>
      </c>
    </row>
    <row r="9" spans="1:9" ht="18" customHeight="1">
      <c r="A9" s="235">
        <v>1</v>
      </c>
      <c r="B9" s="235">
        <v>2</v>
      </c>
      <c r="C9" s="235">
        <v>3</v>
      </c>
      <c r="D9" s="235">
        <v>4</v>
      </c>
      <c r="E9" s="235">
        <v>5</v>
      </c>
      <c r="F9" s="235">
        <v>6</v>
      </c>
      <c r="G9" s="235">
        <v>7</v>
      </c>
      <c r="H9" s="235">
        <v>8</v>
      </c>
    </row>
    <row r="10" spans="1:9" s="10" customFormat="1" ht="23.25" customHeight="1">
      <c r="A10" s="236">
        <v>1</v>
      </c>
      <c r="B10" s="230" t="s">
        <v>248</v>
      </c>
      <c r="C10" s="69" t="s">
        <v>6</v>
      </c>
      <c r="D10" s="70">
        <v>1</v>
      </c>
      <c r="E10" s="70">
        <v>15000</v>
      </c>
      <c r="F10" s="24">
        <f t="shared" ref="F10:F11" si="0">D10*E10</f>
        <v>15000</v>
      </c>
      <c r="G10" s="69">
        <v>1996</v>
      </c>
      <c r="H10" s="69"/>
    </row>
    <row r="11" spans="1:9" s="10" customFormat="1" ht="22.5" customHeight="1">
      <c r="A11" s="236">
        <v>2</v>
      </c>
      <c r="B11" s="230" t="s">
        <v>249</v>
      </c>
      <c r="C11" s="69" t="s">
        <v>6</v>
      </c>
      <c r="D11" s="70">
        <v>3</v>
      </c>
      <c r="E11" s="70">
        <v>3500</v>
      </c>
      <c r="F11" s="24">
        <f t="shared" si="0"/>
        <v>10500</v>
      </c>
      <c r="G11" s="69">
        <v>1996</v>
      </c>
      <c r="H11" s="69"/>
    </row>
    <row r="12" spans="1:9" ht="19.5" customHeight="1">
      <c r="A12" s="24"/>
      <c r="B12" s="251" t="s">
        <v>10</v>
      </c>
      <c r="C12" s="244"/>
      <c r="D12" s="235">
        <v>4</v>
      </c>
      <c r="E12" s="235" t="s">
        <v>11</v>
      </c>
      <c r="F12" s="235">
        <f>SUM(F10:F11)</f>
        <v>25500</v>
      </c>
      <c r="G12" s="108"/>
      <c r="H12" s="123"/>
    </row>
    <row r="13" spans="1:9" ht="15" customHeight="1">
      <c r="H13" s="124"/>
    </row>
    <row r="14" spans="1:9" ht="25.5" customHeight="1">
      <c r="A14" s="547" t="s">
        <v>58</v>
      </c>
      <c r="B14" s="547"/>
      <c r="C14" s="547"/>
      <c r="D14" s="547"/>
      <c r="E14" s="547"/>
      <c r="F14" s="547"/>
      <c r="G14" s="547"/>
      <c r="H14" s="547"/>
    </row>
    <row r="15" spans="1:9" ht="20.25" customHeight="1">
      <c r="A15" s="288"/>
      <c r="B15" s="552" t="s">
        <v>371</v>
      </c>
      <c r="C15" s="552"/>
      <c r="D15" s="552"/>
      <c r="E15" s="552"/>
      <c r="F15" s="555" t="s">
        <v>49</v>
      </c>
      <c r="G15" s="555"/>
      <c r="H15" s="442" t="s">
        <v>372</v>
      </c>
    </row>
    <row r="16" spans="1:9" s="56" customFormat="1" ht="21" customHeight="1">
      <c r="A16" s="288"/>
      <c r="B16" s="442"/>
      <c r="C16" s="442"/>
      <c r="D16" s="442"/>
      <c r="E16" s="442"/>
      <c r="F16" s="445"/>
      <c r="G16" s="445"/>
      <c r="H16" s="442"/>
    </row>
    <row r="17" spans="1:9" s="56" customFormat="1" ht="24.75" customHeight="1">
      <c r="A17" s="78"/>
      <c r="B17" s="409" t="s">
        <v>396</v>
      </c>
      <c r="C17" s="79"/>
      <c r="D17" s="80"/>
      <c r="E17" s="80"/>
      <c r="F17" s="81"/>
      <c r="G17" s="78"/>
      <c r="H17" s="78"/>
    </row>
    <row r="18" spans="1:9" ht="40.5" customHeight="1">
      <c r="A18" s="288"/>
      <c r="B18" s="556" t="s">
        <v>406</v>
      </c>
      <c r="C18" s="556"/>
      <c r="D18" s="556"/>
      <c r="E18" s="556"/>
      <c r="F18" s="557" t="s">
        <v>49</v>
      </c>
      <c r="G18" s="557"/>
      <c r="H18" s="444" t="s">
        <v>26</v>
      </c>
    </row>
    <row r="19" spans="1:9" s="35" customFormat="1" ht="18.75" customHeight="1">
      <c r="A19" s="288"/>
      <c r="B19" s="411"/>
      <c r="C19" s="411"/>
      <c r="D19" s="412"/>
      <c r="E19" s="412"/>
      <c r="F19" s="413"/>
      <c r="G19" s="50"/>
      <c r="H19" s="381"/>
      <c r="I19" s="78"/>
    </row>
    <row r="20" spans="1:9" s="10" customFormat="1" ht="46.5" customHeight="1">
      <c r="A20" s="288"/>
      <c r="B20" s="549" t="s">
        <v>374</v>
      </c>
      <c r="C20" s="549"/>
      <c r="D20" s="549"/>
      <c r="E20" s="549"/>
      <c r="F20" s="557" t="s">
        <v>49</v>
      </c>
      <c r="G20" s="557"/>
      <c r="H20" s="444" t="s">
        <v>25</v>
      </c>
      <c r="I20" s="82"/>
    </row>
    <row r="21" spans="1:9" s="56" customFormat="1" ht="14.25" customHeight="1">
      <c r="A21" s="288"/>
      <c r="B21" s="11"/>
      <c r="C21" s="11"/>
      <c r="D21" s="12"/>
      <c r="E21" s="12"/>
      <c r="F21" s="13"/>
      <c r="G21" s="9"/>
      <c r="H21" s="426"/>
    </row>
    <row r="22" spans="1:9" s="56" customFormat="1" ht="51.75" customHeight="1">
      <c r="B22" s="549" t="s">
        <v>375</v>
      </c>
      <c r="C22" s="549"/>
      <c r="D22" s="549"/>
      <c r="E22" s="549"/>
      <c r="F22" s="555" t="s">
        <v>42</v>
      </c>
      <c r="G22" s="555"/>
      <c r="H22" s="442" t="s">
        <v>376</v>
      </c>
    </row>
    <row r="23" spans="1:9" s="56" customFormat="1" ht="18" customHeight="1">
      <c r="A23" s="288"/>
      <c r="B23" s="386"/>
      <c r="C23" s="396"/>
      <c r="D23" s="396"/>
      <c r="E23" s="396"/>
      <c r="F23" s="387"/>
      <c r="G23" s="386"/>
      <c r="H23" s="442"/>
    </row>
    <row r="24" spans="1:9" s="56" customFormat="1" ht="18.75" customHeight="1">
      <c r="A24" s="288"/>
      <c r="B24" s="552" t="s">
        <v>377</v>
      </c>
      <c r="C24" s="552"/>
      <c r="D24" s="552"/>
      <c r="E24" s="396"/>
      <c r="F24" s="555" t="s">
        <v>49</v>
      </c>
      <c r="G24" s="555"/>
      <c r="H24" s="442" t="s">
        <v>27</v>
      </c>
      <c r="I24" s="120"/>
    </row>
    <row r="25" spans="1:9" s="56" customFormat="1" ht="18.75" customHeight="1">
      <c r="B25" s="455"/>
      <c r="H25" s="455"/>
      <c r="I25" s="120"/>
    </row>
    <row r="26" spans="1:9" s="56" customFormat="1" ht="41.25" customHeight="1">
      <c r="A26" s="288"/>
      <c r="B26" s="549" t="s">
        <v>378</v>
      </c>
      <c r="C26" s="549"/>
      <c r="D26" s="549"/>
      <c r="E26" s="549"/>
      <c r="F26" s="555" t="s">
        <v>42</v>
      </c>
      <c r="G26" s="555"/>
      <c r="H26" s="444" t="s">
        <v>28</v>
      </c>
    </row>
    <row r="27" spans="1:9" s="56" customFormat="1" ht="18">
      <c r="A27" s="288"/>
      <c r="B27" s="19"/>
      <c r="C27" s="19"/>
      <c r="D27" s="19"/>
      <c r="E27" s="19"/>
      <c r="F27" s="19"/>
      <c r="G27" s="19"/>
      <c r="H27" s="20"/>
    </row>
    <row r="28" spans="1:9" s="56" customFormat="1" ht="18" customHeight="1">
      <c r="B28" s="442" t="s">
        <v>29</v>
      </c>
      <c r="C28" s="19"/>
      <c r="D28" s="19"/>
      <c r="E28" s="19"/>
      <c r="F28" s="555" t="s">
        <v>42</v>
      </c>
      <c r="G28" s="555"/>
      <c r="H28" s="442" t="s">
        <v>30</v>
      </c>
    </row>
    <row r="29" spans="1:9" s="56" customFormat="1" ht="18">
      <c r="B29" s="52"/>
      <c r="C29" s="52"/>
      <c r="D29" s="52"/>
      <c r="E29" s="52"/>
      <c r="F29" s="396"/>
      <c r="G29" s="386"/>
      <c r="H29" s="381"/>
    </row>
    <row r="30" spans="1:9" s="56" customFormat="1" ht="39" customHeight="1">
      <c r="B30" s="562" t="s">
        <v>379</v>
      </c>
      <c r="C30" s="562"/>
      <c r="D30" s="562"/>
      <c r="E30" s="562"/>
      <c r="F30" s="560" t="s">
        <v>380</v>
      </c>
      <c r="G30" s="560"/>
      <c r="H30" s="450" t="s">
        <v>31</v>
      </c>
    </row>
    <row r="31" spans="1:9" s="56" customFormat="1" ht="18" customHeight="1">
      <c r="A31" s="563"/>
      <c r="B31" s="563"/>
      <c r="C31" s="563"/>
      <c r="D31" s="563"/>
      <c r="E31" s="563"/>
      <c r="F31" s="563"/>
      <c r="G31" s="563"/>
      <c r="H31" s="563"/>
    </row>
    <row r="32" spans="1:9" s="56" customFormat="1" ht="18" customHeight="1">
      <c r="B32" s="552" t="s">
        <v>405</v>
      </c>
      <c r="C32" s="552"/>
      <c r="D32" s="552"/>
      <c r="E32" s="552"/>
      <c r="F32" s="548" t="s">
        <v>68</v>
      </c>
      <c r="G32" s="548"/>
      <c r="H32" s="444" t="s">
        <v>382</v>
      </c>
    </row>
    <row r="33" spans="1:9" s="56" customFormat="1" ht="18" customHeight="1">
      <c r="B33" s="442"/>
      <c r="C33" s="442"/>
      <c r="D33" s="442"/>
      <c r="E33" s="442"/>
      <c r="F33" s="449"/>
      <c r="G33" s="449"/>
      <c r="H33" s="444"/>
    </row>
    <row r="34" spans="1:9" s="56" customFormat="1" ht="18" customHeight="1">
      <c r="B34" s="549" t="s">
        <v>383</v>
      </c>
      <c r="C34" s="549"/>
      <c r="D34" s="549"/>
      <c r="E34" s="549"/>
      <c r="F34" s="548" t="s">
        <v>68</v>
      </c>
      <c r="G34" s="548"/>
      <c r="H34" s="442" t="s">
        <v>40</v>
      </c>
    </row>
    <row r="35" spans="1:9" s="56" customFormat="1" ht="18" customHeight="1">
      <c r="B35" s="19"/>
      <c r="C35" s="19"/>
      <c r="D35" s="19"/>
      <c r="E35" s="19"/>
      <c r="F35" s="19"/>
      <c r="G35" s="19"/>
      <c r="H35" s="20"/>
    </row>
    <row r="36" spans="1:9" s="56" customFormat="1" ht="48.75" customHeight="1">
      <c r="B36" s="549" t="s">
        <v>404</v>
      </c>
      <c r="C36" s="549"/>
      <c r="D36" s="549"/>
      <c r="E36" s="549"/>
      <c r="F36" s="555" t="s">
        <v>42</v>
      </c>
      <c r="G36" s="555"/>
      <c r="H36" s="442" t="s">
        <v>385</v>
      </c>
    </row>
    <row r="37" spans="1:9" s="56" customFormat="1" ht="18" customHeight="1">
      <c r="B37" s="444"/>
      <c r="C37" s="444"/>
      <c r="D37" s="444"/>
      <c r="E37" s="444"/>
      <c r="F37" s="445"/>
      <c r="G37" s="445"/>
      <c r="H37" s="442"/>
    </row>
    <row r="38" spans="1:9" s="56" customFormat="1" ht="39" customHeight="1">
      <c r="B38" s="549" t="s">
        <v>403</v>
      </c>
      <c r="C38" s="549"/>
      <c r="D38" s="549"/>
      <c r="E38" s="549"/>
      <c r="F38" s="558" t="s">
        <v>42</v>
      </c>
      <c r="G38" s="558"/>
      <c r="H38" s="442" t="s">
        <v>387</v>
      </c>
    </row>
    <row r="39" spans="1:9" s="56" customFormat="1" ht="18" customHeight="1">
      <c r="B39" s="442"/>
      <c r="C39" s="442"/>
      <c r="D39" s="442"/>
      <c r="E39" s="442"/>
      <c r="F39" s="443"/>
      <c r="G39" s="443"/>
      <c r="H39" s="442"/>
    </row>
    <row r="40" spans="1:9" s="56" customFormat="1" ht="49.5" customHeight="1">
      <c r="B40" s="549" t="s">
        <v>391</v>
      </c>
      <c r="C40" s="549"/>
      <c r="D40" s="549"/>
      <c r="E40" s="549"/>
      <c r="F40" s="555" t="s">
        <v>42</v>
      </c>
      <c r="G40" s="555"/>
      <c r="H40" s="442" t="s">
        <v>389</v>
      </c>
    </row>
    <row r="41" spans="1:9" s="56" customFormat="1" ht="18" customHeight="1">
      <c r="A41" s="19"/>
      <c r="B41" s="19"/>
      <c r="C41" s="19"/>
      <c r="D41" s="19"/>
      <c r="E41" s="19"/>
      <c r="F41" s="560" t="s">
        <v>49</v>
      </c>
      <c r="G41" s="560"/>
      <c r="H41" s="19"/>
    </row>
    <row r="42" spans="1:9" s="56" customFormat="1" ht="18">
      <c r="B42" s="571" t="s">
        <v>50</v>
      </c>
      <c r="C42" s="571"/>
      <c r="D42" s="571"/>
      <c r="E42" s="571"/>
      <c r="F42" s="560"/>
      <c r="G42" s="560"/>
      <c r="H42" s="56" t="s">
        <v>51</v>
      </c>
    </row>
    <row r="43" spans="1:9" s="56" customFormat="1" ht="18" customHeight="1">
      <c r="B43" s="455"/>
      <c r="C43" s="455"/>
      <c r="D43" s="455"/>
      <c r="E43" s="455"/>
      <c r="F43" s="560" t="s">
        <v>42</v>
      </c>
      <c r="G43" s="560"/>
    </row>
    <row r="44" spans="1:9" s="56" customFormat="1" ht="21" customHeight="1">
      <c r="B44" s="571" t="s">
        <v>52</v>
      </c>
      <c r="C44" s="571"/>
      <c r="D44" s="571"/>
      <c r="E44" s="571"/>
      <c r="F44" s="560"/>
      <c r="G44" s="560"/>
      <c r="H44" s="138" t="s">
        <v>53</v>
      </c>
      <c r="I44" s="120"/>
    </row>
    <row r="45" spans="1:9" s="56" customFormat="1" ht="21" customHeight="1">
      <c r="B45" s="208"/>
      <c r="C45" s="208"/>
      <c r="D45" s="208"/>
      <c r="E45" s="208"/>
      <c r="H45" s="138"/>
      <c r="I45" s="202"/>
    </row>
    <row r="46" spans="1:9" s="56" customFormat="1" ht="21" customHeight="1">
      <c r="B46" s="186"/>
      <c r="C46" s="186"/>
      <c r="D46" s="186"/>
      <c r="E46" s="186"/>
      <c r="H46" s="138"/>
      <c r="I46" s="183"/>
    </row>
    <row r="47" spans="1:9" s="56" customFormat="1" ht="21" customHeight="1">
      <c r="B47" s="493"/>
      <c r="C47" s="493"/>
      <c r="D47" s="493"/>
      <c r="E47" s="493"/>
      <c r="H47" s="138"/>
      <c r="I47" s="288"/>
    </row>
    <row r="48" spans="1:9" ht="27">
      <c r="A48" s="97"/>
      <c r="B48" s="129"/>
      <c r="C48" s="97"/>
      <c r="D48" s="97"/>
      <c r="E48" s="97"/>
      <c r="F48" s="543" t="s">
        <v>522</v>
      </c>
      <c r="G48" s="542"/>
      <c r="H48" s="542"/>
      <c r="I48" s="10"/>
    </row>
    <row r="49" spans="1:9" ht="15.75" customHeight="1">
      <c r="A49" s="97"/>
      <c r="B49" s="129"/>
      <c r="C49" s="97"/>
      <c r="D49" s="97"/>
      <c r="E49" s="97"/>
      <c r="F49" s="166"/>
      <c r="G49" s="542" t="s">
        <v>495</v>
      </c>
      <c r="H49" s="542"/>
      <c r="I49" s="10"/>
    </row>
    <row r="50" spans="1:9" ht="39.75" customHeight="1">
      <c r="A50" s="97"/>
      <c r="B50" s="129"/>
      <c r="C50" s="97"/>
      <c r="D50" s="97"/>
      <c r="E50" s="97"/>
      <c r="F50" s="166"/>
      <c r="G50" s="542"/>
      <c r="H50" s="542"/>
      <c r="I50" s="10"/>
    </row>
    <row r="51" spans="1:9" ht="23.25" customHeight="1">
      <c r="A51" s="33"/>
      <c r="B51" s="34"/>
      <c r="C51" s="33"/>
      <c r="D51" s="98" t="s">
        <v>83</v>
      </c>
      <c r="E51" s="99"/>
      <c r="F51" s="33"/>
      <c r="G51" s="33"/>
      <c r="H51" s="286"/>
      <c r="I51" s="10"/>
    </row>
    <row r="52" spans="1:9" ht="33.75" customHeight="1">
      <c r="A52" s="542" t="s">
        <v>264</v>
      </c>
      <c r="B52" s="572"/>
      <c r="C52" s="572"/>
      <c r="D52" s="572"/>
      <c r="E52" s="572"/>
      <c r="F52" s="572"/>
      <c r="G52" s="572"/>
      <c r="H52" s="572"/>
      <c r="I52" s="10"/>
    </row>
    <row r="53" spans="1:9" s="10" customFormat="1" ht="17.25">
      <c r="B53" s="75"/>
      <c r="C53" s="21"/>
      <c r="D53" s="21"/>
      <c r="E53" s="21"/>
      <c r="F53" s="21"/>
      <c r="G53" s="75"/>
      <c r="H53" s="22"/>
    </row>
    <row r="54" spans="1:9" s="10" customFormat="1" ht="18">
      <c r="A54" s="582" t="s">
        <v>87</v>
      </c>
      <c r="B54" s="582"/>
      <c r="C54" s="582"/>
      <c r="D54" s="582"/>
      <c r="E54" s="582"/>
      <c r="F54" s="500"/>
      <c r="G54" s="515"/>
      <c r="H54" s="496" t="s">
        <v>437</v>
      </c>
    </row>
    <row r="55" spans="1:9" s="508" customFormat="1" ht="21" customHeight="1">
      <c r="A55" s="576" t="s">
        <v>13</v>
      </c>
      <c r="B55" s="576"/>
      <c r="C55" s="576"/>
      <c r="D55" s="509"/>
      <c r="E55" s="509"/>
      <c r="F55" s="507"/>
      <c r="G55" s="507"/>
      <c r="H55" s="507" t="s">
        <v>76</v>
      </c>
    </row>
    <row r="56" spans="1:9" s="482" customFormat="1" ht="57.75" customHeight="1">
      <c r="A56" s="274" t="s">
        <v>0</v>
      </c>
      <c r="B56" s="231" t="s">
        <v>1</v>
      </c>
      <c r="C56" s="232" t="s">
        <v>2</v>
      </c>
      <c r="D56" s="233" t="s">
        <v>3</v>
      </c>
      <c r="E56" s="505" t="s">
        <v>491</v>
      </c>
      <c r="F56" s="505" t="s">
        <v>492</v>
      </c>
      <c r="G56" s="231" t="s">
        <v>69</v>
      </c>
      <c r="H56" s="498" t="s">
        <v>5</v>
      </c>
    </row>
    <row r="57" spans="1:9" ht="18" customHeight="1">
      <c r="A57" s="235">
        <v>1</v>
      </c>
      <c r="B57" s="235">
        <v>2</v>
      </c>
      <c r="C57" s="235">
        <v>3</v>
      </c>
      <c r="D57" s="235">
        <v>4</v>
      </c>
      <c r="E57" s="235">
        <v>5</v>
      </c>
      <c r="F57" s="235">
        <v>6</v>
      </c>
      <c r="G57" s="235">
        <v>7</v>
      </c>
      <c r="H57" s="235">
        <v>8</v>
      </c>
    </row>
    <row r="58" spans="1:9" s="10" customFormat="1" ht="21" customHeight="1">
      <c r="A58" s="24">
        <v>1</v>
      </c>
      <c r="B58" s="227" t="s">
        <v>265</v>
      </c>
      <c r="C58" s="24" t="s">
        <v>6</v>
      </c>
      <c r="D58" s="18">
        <v>2</v>
      </c>
      <c r="E58" s="18">
        <v>18000</v>
      </c>
      <c r="F58" s="24">
        <f t="shared" ref="F58:F67" si="1">D58*E58</f>
        <v>36000</v>
      </c>
      <c r="G58" s="18">
        <v>2017</v>
      </c>
      <c r="H58" s="18"/>
    </row>
    <row r="59" spans="1:9" s="10" customFormat="1" ht="22.5" customHeight="1">
      <c r="A59" s="24">
        <v>2</v>
      </c>
      <c r="B59" s="227" t="s">
        <v>266</v>
      </c>
      <c r="C59" s="24" t="s">
        <v>6</v>
      </c>
      <c r="D59" s="18">
        <v>2</v>
      </c>
      <c r="E59" s="18">
        <v>458191</v>
      </c>
      <c r="F59" s="24">
        <f t="shared" si="1"/>
        <v>916382</v>
      </c>
      <c r="G59" s="18">
        <v>2002</v>
      </c>
      <c r="H59" s="18"/>
    </row>
    <row r="60" spans="1:9" s="10" customFormat="1" ht="24.75" customHeight="1">
      <c r="A60" s="24">
        <v>3</v>
      </c>
      <c r="B60" s="227" t="s">
        <v>267</v>
      </c>
      <c r="C60" s="24" t="s">
        <v>6</v>
      </c>
      <c r="D60" s="18">
        <v>2</v>
      </c>
      <c r="E60" s="18">
        <v>35871</v>
      </c>
      <c r="F60" s="24">
        <f t="shared" si="1"/>
        <v>71742</v>
      </c>
      <c r="G60" s="18">
        <v>2002</v>
      </c>
      <c r="H60" s="18"/>
    </row>
    <row r="61" spans="1:9" s="10" customFormat="1" ht="25.5" customHeight="1">
      <c r="A61" s="24">
        <v>4</v>
      </c>
      <c r="B61" s="227" t="s">
        <v>127</v>
      </c>
      <c r="C61" s="24" t="s">
        <v>6</v>
      </c>
      <c r="D61" s="18">
        <v>7</v>
      </c>
      <c r="E61" s="18">
        <v>14957</v>
      </c>
      <c r="F61" s="24">
        <f t="shared" si="1"/>
        <v>104699</v>
      </c>
      <c r="G61" s="18">
        <v>2002</v>
      </c>
      <c r="H61" s="18"/>
    </row>
    <row r="62" spans="1:9" s="10" customFormat="1" ht="24" customHeight="1">
      <c r="A62" s="24">
        <v>5</v>
      </c>
      <c r="B62" s="227" t="s">
        <v>268</v>
      </c>
      <c r="C62" s="24" t="s">
        <v>6</v>
      </c>
      <c r="D62" s="18">
        <v>1</v>
      </c>
      <c r="E62" s="18">
        <v>3500</v>
      </c>
      <c r="F62" s="24">
        <f t="shared" si="1"/>
        <v>3500</v>
      </c>
      <c r="G62" s="18">
        <v>2008</v>
      </c>
      <c r="H62" s="18"/>
    </row>
    <row r="63" spans="1:9" s="10" customFormat="1" ht="25.5" customHeight="1">
      <c r="A63" s="24">
        <v>6</v>
      </c>
      <c r="B63" s="239" t="s">
        <v>269</v>
      </c>
      <c r="C63" s="24" t="s">
        <v>6</v>
      </c>
      <c r="D63" s="25">
        <v>1</v>
      </c>
      <c r="E63" s="25">
        <v>15000</v>
      </c>
      <c r="F63" s="24">
        <f t="shared" si="1"/>
        <v>15000</v>
      </c>
      <c r="G63" s="18">
        <v>2014</v>
      </c>
      <c r="H63" s="18"/>
    </row>
    <row r="64" spans="1:9" s="10" customFormat="1" ht="53.25" customHeight="1">
      <c r="A64" s="24">
        <v>7</v>
      </c>
      <c r="B64" s="239" t="s">
        <v>270</v>
      </c>
      <c r="C64" s="24" t="s">
        <v>6</v>
      </c>
      <c r="D64" s="25">
        <v>1</v>
      </c>
      <c r="E64" s="25">
        <v>535385</v>
      </c>
      <c r="F64" s="24">
        <f t="shared" si="1"/>
        <v>535385</v>
      </c>
      <c r="G64" s="18">
        <v>2016</v>
      </c>
      <c r="H64" s="18"/>
    </row>
    <row r="65" spans="1:8" s="10" customFormat="1" ht="20.25" customHeight="1">
      <c r="A65" s="24">
        <v>8</v>
      </c>
      <c r="B65" s="227" t="s">
        <v>271</v>
      </c>
      <c r="C65" s="24" t="s">
        <v>6</v>
      </c>
      <c r="D65" s="18">
        <v>1</v>
      </c>
      <c r="E65" s="18">
        <v>6500</v>
      </c>
      <c r="F65" s="24">
        <f t="shared" si="1"/>
        <v>6500</v>
      </c>
      <c r="G65" s="18">
        <v>2018</v>
      </c>
      <c r="H65" s="18"/>
    </row>
    <row r="66" spans="1:8" s="10" customFormat="1" ht="21.75" customHeight="1">
      <c r="A66" s="24">
        <v>9</v>
      </c>
      <c r="B66" s="239" t="s">
        <v>272</v>
      </c>
      <c r="C66" s="24" t="s">
        <v>6</v>
      </c>
      <c r="D66" s="25">
        <v>1</v>
      </c>
      <c r="E66" s="25">
        <v>16000</v>
      </c>
      <c r="F66" s="24">
        <f t="shared" si="1"/>
        <v>16000</v>
      </c>
      <c r="G66" s="18">
        <v>2019</v>
      </c>
      <c r="H66" s="18"/>
    </row>
    <row r="67" spans="1:8" s="10" customFormat="1" ht="23.25" customHeight="1">
      <c r="A67" s="24">
        <v>10</v>
      </c>
      <c r="B67" s="239" t="s">
        <v>273</v>
      </c>
      <c r="C67" s="24" t="s">
        <v>6</v>
      </c>
      <c r="D67" s="25">
        <v>3</v>
      </c>
      <c r="E67" s="18">
        <v>10000</v>
      </c>
      <c r="F67" s="24">
        <f t="shared" si="1"/>
        <v>30000</v>
      </c>
      <c r="G67" s="18">
        <v>2021</v>
      </c>
      <c r="H67" s="18"/>
    </row>
    <row r="68" spans="1:8" ht="18">
      <c r="A68" s="24"/>
      <c r="B68" s="346" t="s">
        <v>10</v>
      </c>
      <c r="C68" s="106"/>
      <c r="D68" s="274">
        <f>SUM(D58:D67)</f>
        <v>21</v>
      </c>
      <c r="E68" s="336" t="s">
        <v>11</v>
      </c>
      <c r="F68" s="274">
        <f>SUM(F58:F67)</f>
        <v>1735208</v>
      </c>
      <c r="G68" s="108"/>
      <c r="H68" s="123"/>
    </row>
    <row r="69" spans="1:8" ht="11.25" customHeight="1"/>
    <row r="70" spans="1:8" ht="18.75" customHeight="1">
      <c r="A70" s="547" t="s">
        <v>58</v>
      </c>
      <c r="B70" s="547"/>
      <c r="C70" s="547"/>
      <c r="D70" s="547"/>
      <c r="E70" s="547"/>
      <c r="F70" s="547"/>
      <c r="G70" s="547"/>
      <c r="H70" s="547"/>
    </row>
    <row r="71" spans="1:8" ht="29.25" customHeight="1">
      <c r="A71" s="288"/>
      <c r="B71" s="552" t="s">
        <v>371</v>
      </c>
      <c r="C71" s="552"/>
      <c r="D71" s="552"/>
      <c r="E71" s="552"/>
      <c r="F71" s="555" t="s">
        <v>49</v>
      </c>
      <c r="G71" s="555"/>
      <c r="H71" s="442" t="s">
        <v>372</v>
      </c>
    </row>
    <row r="72" spans="1:8" ht="42" customHeight="1">
      <c r="A72" s="78"/>
      <c r="B72" s="409" t="s">
        <v>396</v>
      </c>
      <c r="C72" s="79"/>
      <c r="D72" s="80"/>
      <c r="E72" s="80"/>
      <c r="F72" s="81"/>
      <c r="G72" s="78"/>
      <c r="H72" s="78"/>
    </row>
    <row r="73" spans="1:8" ht="34.5" customHeight="1">
      <c r="A73" s="288"/>
      <c r="B73" s="556" t="s">
        <v>406</v>
      </c>
      <c r="C73" s="556"/>
      <c r="D73" s="556"/>
      <c r="E73" s="556"/>
      <c r="F73" s="557" t="s">
        <v>49</v>
      </c>
      <c r="G73" s="557"/>
      <c r="H73" s="444" t="s">
        <v>26</v>
      </c>
    </row>
    <row r="74" spans="1:8" ht="15.75" customHeight="1">
      <c r="A74" s="288"/>
      <c r="B74" s="411"/>
      <c r="C74" s="411"/>
      <c r="D74" s="412"/>
      <c r="E74" s="412"/>
      <c r="F74" s="413"/>
      <c r="G74" s="50"/>
      <c r="H74" s="381"/>
    </row>
    <row r="75" spans="1:8" ht="47.25" customHeight="1">
      <c r="A75" s="288"/>
      <c r="B75" s="549" t="s">
        <v>374</v>
      </c>
      <c r="C75" s="549"/>
      <c r="D75" s="549"/>
      <c r="E75" s="549"/>
      <c r="F75" s="557" t="s">
        <v>49</v>
      </c>
      <c r="G75" s="557"/>
      <c r="H75" s="444" t="s">
        <v>25</v>
      </c>
    </row>
    <row r="76" spans="1:8" ht="12.75" customHeight="1">
      <c r="A76" s="288"/>
      <c r="B76" s="11"/>
      <c r="C76" s="11"/>
      <c r="D76" s="12"/>
      <c r="E76" s="12"/>
      <c r="F76" s="13"/>
      <c r="G76" s="9"/>
      <c r="H76" s="426"/>
    </row>
    <row r="77" spans="1:8" ht="45" customHeight="1">
      <c r="A77" s="56"/>
      <c r="B77" s="549" t="s">
        <v>375</v>
      </c>
      <c r="C77" s="549"/>
      <c r="D77" s="549"/>
      <c r="E77" s="549"/>
      <c r="F77" s="555" t="s">
        <v>42</v>
      </c>
      <c r="G77" s="555"/>
      <c r="H77" s="442" t="s">
        <v>376</v>
      </c>
    </row>
    <row r="78" spans="1:8" ht="4.5" customHeight="1">
      <c r="A78" s="288"/>
      <c r="B78" s="386"/>
      <c r="C78" s="396"/>
      <c r="D78" s="396"/>
      <c r="E78" s="396"/>
      <c r="F78" s="387"/>
      <c r="G78" s="386"/>
      <c r="H78" s="442"/>
    </row>
    <row r="79" spans="1:8" s="56" customFormat="1" ht="28.5" customHeight="1">
      <c r="A79" s="288"/>
      <c r="B79" s="552" t="s">
        <v>377</v>
      </c>
      <c r="C79" s="552"/>
      <c r="D79" s="552"/>
      <c r="E79" s="396"/>
      <c r="F79" s="555" t="s">
        <v>49</v>
      </c>
      <c r="G79" s="555"/>
      <c r="H79" s="442" t="s">
        <v>27</v>
      </c>
    </row>
    <row r="80" spans="1:8" s="56" customFormat="1" ht="7.5" customHeight="1">
      <c r="B80" s="455"/>
      <c r="H80" s="455"/>
    </row>
    <row r="81" spans="1:9" ht="33.75" customHeight="1">
      <c r="A81" s="288"/>
      <c r="B81" s="549" t="s">
        <v>378</v>
      </c>
      <c r="C81" s="549"/>
      <c r="D81" s="549"/>
      <c r="E81" s="549"/>
      <c r="F81" s="555" t="s">
        <v>42</v>
      </c>
      <c r="G81" s="555"/>
      <c r="H81" s="444" t="s">
        <v>28</v>
      </c>
    </row>
    <row r="82" spans="1:9" s="35" customFormat="1" ht="12" customHeight="1">
      <c r="A82" s="288"/>
      <c r="B82" s="19"/>
      <c r="C82" s="19"/>
      <c r="D82" s="19"/>
      <c r="E82" s="19"/>
      <c r="F82" s="19"/>
      <c r="G82" s="19"/>
      <c r="H82" s="20"/>
      <c r="I82" s="78"/>
    </row>
    <row r="83" spans="1:9" s="10" customFormat="1" ht="18.75" customHeight="1">
      <c r="A83" s="56"/>
      <c r="B83" s="442" t="s">
        <v>29</v>
      </c>
      <c r="C83" s="19"/>
      <c r="D83" s="19"/>
      <c r="E83" s="19"/>
      <c r="F83" s="555" t="s">
        <v>42</v>
      </c>
      <c r="G83" s="555"/>
      <c r="H83" s="442" t="s">
        <v>30</v>
      </c>
      <c r="I83" s="82"/>
    </row>
    <row r="84" spans="1:9" s="56" customFormat="1" ht="11.25" customHeight="1">
      <c r="B84" s="52"/>
      <c r="C84" s="52"/>
      <c r="D84" s="52"/>
      <c r="E84" s="52"/>
      <c r="F84" s="396"/>
      <c r="G84" s="386"/>
      <c r="H84" s="381"/>
    </row>
    <row r="85" spans="1:9" s="56" customFormat="1" ht="34.5" customHeight="1">
      <c r="B85" s="562" t="s">
        <v>379</v>
      </c>
      <c r="C85" s="562"/>
      <c r="D85" s="562"/>
      <c r="E85" s="562"/>
      <c r="F85" s="560" t="s">
        <v>380</v>
      </c>
      <c r="G85" s="560"/>
      <c r="H85" s="450" t="s">
        <v>31</v>
      </c>
    </row>
    <row r="86" spans="1:9" s="56" customFormat="1" ht="12" customHeight="1">
      <c r="A86" s="563"/>
      <c r="B86" s="563"/>
      <c r="C86" s="563"/>
      <c r="D86" s="563"/>
      <c r="E86" s="563"/>
      <c r="F86" s="563"/>
      <c r="G86" s="563"/>
      <c r="H86" s="563"/>
    </row>
    <row r="87" spans="1:9" s="56" customFormat="1" ht="18">
      <c r="B87" s="552" t="s">
        <v>405</v>
      </c>
      <c r="C87" s="552"/>
      <c r="D87" s="552"/>
      <c r="E87" s="552"/>
      <c r="F87" s="548" t="s">
        <v>68</v>
      </c>
      <c r="G87" s="548"/>
      <c r="H87" s="444" t="s">
        <v>382</v>
      </c>
    </row>
    <row r="88" spans="1:9" s="56" customFormat="1" ht="18">
      <c r="B88" s="442"/>
      <c r="C88" s="442"/>
      <c r="D88" s="442"/>
      <c r="E88" s="442"/>
      <c r="F88" s="449"/>
      <c r="G88" s="449"/>
      <c r="H88" s="444"/>
    </row>
    <row r="89" spans="1:9" s="56" customFormat="1" ht="33" customHeight="1">
      <c r="B89" s="549" t="s">
        <v>383</v>
      </c>
      <c r="C89" s="549"/>
      <c r="D89" s="549"/>
      <c r="E89" s="549"/>
      <c r="F89" s="548" t="s">
        <v>68</v>
      </c>
      <c r="G89" s="548"/>
      <c r="H89" s="442" t="s">
        <v>40</v>
      </c>
    </row>
    <row r="90" spans="1:9" s="56" customFormat="1" ht="18">
      <c r="B90" s="19"/>
      <c r="C90" s="19"/>
      <c r="D90" s="19"/>
      <c r="E90" s="19"/>
      <c r="F90" s="19"/>
      <c r="G90" s="19"/>
      <c r="H90" s="20"/>
    </row>
    <row r="91" spans="1:9" s="56" customFormat="1" ht="40.5" customHeight="1">
      <c r="B91" s="549" t="s">
        <v>404</v>
      </c>
      <c r="C91" s="549"/>
      <c r="D91" s="549"/>
      <c r="E91" s="549"/>
      <c r="F91" s="555" t="s">
        <v>42</v>
      </c>
      <c r="G91" s="555"/>
      <c r="H91" s="442" t="s">
        <v>385</v>
      </c>
    </row>
    <row r="92" spans="1:9" s="56" customFormat="1" ht="18">
      <c r="B92" s="444"/>
      <c r="C92" s="444"/>
      <c r="D92" s="444"/>
      <c r="E92" s="444"/>
      <c r="F92" s="445"/>
      <c r="G92" s="445"/>
      <c r="H92" s="442"/>
    </row>
    <row r="93" spans="1:9" s="56" customFormat="1" ht="38.25" customHeight="1">
      <c r="B93" s="549" t="s">
        <v>403</v>
      </c>
      <c r="C93" s="549"/>
      <c r="D93" s="549"/>
      <c r="E93" s="549"/>
      <c r="F93" s="558" t="s">
        <v>42</v>
      </c>
      <c r="G93" s="558"/>
      <c r="H93" s="442" t="s">
        <v>387</v>
      </c>
    </row>
    <row r="94" spans="1:9" s="56" customFormat="1" ht="18">
      <c r="B94" s="442"/>
      <c r="C94" s="442"/>
      <c r="D94" s="442"/>
      <c r="E94" s="442"/>
      <c r="F94" s="443"/>
      <c r="G94" s="443"/>
      <c r="H94" s="442"/>
    </row>
    <row r="95" spans="1:9" s="56" customFormat="1" ht="39.75" customHeight="1">
      <c r="B95" s="549" t="s">
        <v>391</v>
      </c>
      <c r="C95" s="549"/>
      <c r="D95" s="549"/>
      <c r="E95" s="549"/>
      <c r="F95" s="555" t="s">
        <v>42</v>
      </c>
      <c r="G95" s="555"/>
      <c r="H95" s="442" t="s">
        <v>389</v>
      </c>
    </row>
    <row r="96" spans="1:9" s="56" customFormat="1" ht="9" customHeight="1"/>
    <row r="97" spans="1:9" s="56" customFormat="1" ht="13.5" customHeight="1">
      <c r="B97" s="584" t="s">
        <v>88</v>
      </c>
      <c r="C97" s="584"/>
      <c r="D97" s="584"/>
      <c r="E97" s="584"/>
      <c r="F97" s="560" t="s">
        <v>49</v>
      </c>
      <c r="G97" s="560"/>
      <c r="H97" s="56" t="s">
        <v>54</v>
      </c>
      <c r="I97" s="120"/>
    </row>
    <row r="98" spans="1:9" s="56" customFormat="1" ht="12.75" customHeight="1">
      <c r="B98" s="92"/>
      <c r="C98" s="92"/>
      <c r="D98" s="92"/>
      <c r="E98" s="92"/>
      <c r="I98" s="120"/>
    </row>
    <row r="99" spans="1:9" s="56" customFormat="1" ht="18">
      <c r="B99" s="584" t="s">
        <v>89</v>
      </c>
      <c r="C99" s="584"/>
      <c r="D99" s="584"/>
      <c r="E99" s="584"/>
      <c r="F99" s="560" t="s">
        <v>42</v>
      </c>
      <c r="G99" s="560"/>
      <c r="H99" s="180" t="s">
        <v>55</v>
      </c>
    </row>
    <row r="100" spans="1:9" s="56" customFormat="1" ht="18">
      <c r="B100" s="207"/>
      <c r="C100" s="207"/>
      <c r="D100" s="207"/>
      <c r="E100" s="207"/>
      <c r="H100" s="180"/>
    </row>
    <row r="101" spans="1:9" s="56" customFormat="1" ht="18">
      <c r="B101" s="458"/>
      <c r="C101" s="458"/>
      <c r="D101" s="458"/>
      <c r="E101" s="458"/>
      <c r="H101" s="180"/>
    </row>
    <row r="102" spans="1:9" s="56" customFormat="1" ht="18" customHeight="1">
      <c r="B102" s="283"/>
      <c r="C102" s="283"/>
      <c r="D102" s="283"/>
      <c r="E102" s="283"/>
      <c r="H102" s="180"/>
    </row>
    <row r="103" spans="1:9" s="56" customFormat="1" ht="25.5" customHeight="1">
      <c r="A103" s="97"/>
      <c r="B103" s="129"/>
      <c r="C103" s="97"/>
      <c r="D103" s="97"/>
      <c r="E103" s="97"/>
      <c r="F103" s="543" t="s">
        <v>523</v>
      </c>
      <c r="G103" s="542"/>
      <c r="H103" s="542"/>
    </row>
    <row r="104" spans="1:9" s="56" customFormat="1" ht="51" customHeight="1">
      <c r="A104" s="97"/>
      <c r="B104" s="129"/>
      <c r="C104" s="97"/>
      <c r="D104" s="97"/>
      <c r="E104" s="97"/>
      <c r="F104" s="285"/>
      <c r="G104" s="542" t="s">
        <v>494</v>
      </c>
      <c r="H104" s="542"/>
    </row>
    <row r="105" spans="1:9" s="56" customFormat="1" ht="27">
      <c r="A105" s="33"/>
      <c r="B105" s="280"/>
      <c r="C105" s="33"/>
      <c r="D105" s="289" t="s">
        <v>83</v>
      </c>
      <c r="E105" s="501"/>
      <c r="F105" s="501"/>
      <c r="G105" s="33"/>
      <c r="H105" s="286"/>
    </row>
    <row r="106" spans="1:9" s="56" customFormat="1" ht="39" customHeight="1">
      <c r="A106" s="542" t="s">
        <v>482</v>
      </c>
      <c r="B106" s="572"/>
      <c r="C106" s="572"/>
      <c r="D106" s="572"/>
      <c r="E106" s="572"/>
      <c r="F106" s="572"/>
      <c r="G106" s="572"/>
      <c r="H106" s="572"/>
    </row>
    <row r="107" spans="1:9" s="56" customFormat="1" ht="18.75" customHeight="1">
      <c r="A107" s="304" t="s">
        <v>260</v>
      </c>
      <c r="B107" s="304"/>
      <c r="C107" s="304"/>
      <c r="D107" s="304"/>
      <c r="E107" s="304"/>
      <c r="F107" s="118"/>
      <c r="G107" s="287"/>
      <c r="H107" s="281" t="s">
        <v>437</v>
      </c>
      <c r="I107" s="120"/>
    </row>
    <row r="108" spans="1:9" s="508" customFormat="1" ht="21" customHeight="1">
      <c r="A108" s="561" t="s">
        <v>13</v>
      </c>
      <c r="B108" s="561"/>
      <c r="C108" s="561"/>
      <c r="D108" s="509"/>
      <c r="E108" s="509"/>
      <c r="F108" s="507"/>
      <c r="G108" s="507"/>
      <c r="H108" s="507" t="s">
        <v>76</v>
      </c>
    </row>
    <row r="109" spans="1:9" s="482" customFormat="1" ht="57.75" customHeight="1">
      <c r="A109" s="274" t="s">
        <v>0</v>
      </c>
      <c r="B109" s="231" t="s">
        <v>1</v>
      </c>
      <c r="C109" s="232" t="s">
        <v>2</v>
      </c>
      <c r="D109" s="233" t="s">
        <v>3</v>
      </c>
      <c r="E109" s="505" t="s">
        <v>491</v>
      </c>
      <c r="F109" s="505" t="s">
        <v>492</v>
      </c>
      <c r="G109" s="231" t="s">
        <v>69</v>
      </c>
      <c r="H109" s="498" t="s">
        <v>5</v>
      </c>
    </row>
    <row r="110" spans="1:9" ht="18" customHeight="1">
      <c r="A110" s="235">
        <v>1</v>
      </c>
      <c r="B110" s="235">
        <v>2</v>
      </c>
      <c r="C110" s="235">
        <v>3</v>
      </c>
      <c r="D110" s="235">
        <v>4</v>
      </c>
      <c r="E110" s="235">
        <v>5</v>
      </c>
      <c r="F110" s="235">
        <v>6</v>
      </c>
      <c r="G110" s="235">
        <v>7</v>
      </c>
      <c r="H110" s="235">
        <v>8</v>
      </c>
    </row>
    <row r="111" spans="1:9" s="56" customFormat="1" ht="18" customHeight="1">
      <c r="A111" s="236">
        <v>1</v>
      </c>
      <c r="B111" s="230" t="s">
        <v>261</v>
      </c>
      <c r="C111" s="69" t="s">
        <v>6</v>
      </c>
      <c r="D111" s="70">
        <v>1</v>
      </c>
      <c r="E111" s="70">
        <v>20000</v>
      </c>
      <c r="F111" s="69">
        <f t="shared" ref="F111" si="2">D111*E111</f>
        <v>20000</v>
      </c>
      <c r="G111" s="69">
        <v>1999</v>
      </c>
      <c r="H111" s="69"/>
      <c r="I111" s="202"/>
    </row>
    <row r="112" spans="1:9" s="56" customFormat="1" ht="22.5" customHeight="1">
      <c r="A112" s="24"/>
      <c r="B112" s="348" t="s">
        <v>10</v>
      </c>
      <c r="C112" s="244"/>
      <c r="D112" s="235">
        <v>1</v>
      </c>
      <c r="E112" s="235" t="s">
        <v>11</v>
      </c>
      <c r="F112" s="235">
        <f>SUM(F111:F111)</f>
        <v>20000</v>
      </c>
      <c r="G112" s="108"/>
      <c r="H112" s="123"/>
      <c r="I112" s="202"/>
    </row>
    <row r="113" spans="1:9" s="56" customFormat="1" ht="27.75" customHeight="1">
      <c r="A113" s="547"/>
      <c r="B113" s="547"/>
      <c r="C113" s="547"/>
      <c r="D113" s="547"/>
      <c r="E113" s="547"/>
      <c r="F113" s="547"/>
      <c r="G113" s="547"/>
      <c r="H113" s="547"/>
      <c r="I113" s="202"/>
    </row>
    <row r="114" spans="1:9" s="56" customFormat="1" ht="21.75" customHeight="1">
      <c r="A114" s="547" t="s">
        <v>370</v>
      </c>
      <c r="B114" s="547"/>
      <c r="C114" s="547"/>
      <c r="D114" s="547"/>
      <c r="E114" s="547"/>
      <c r="F114" s="547"/>
      <c r="G114" s="547"/>
      <c r="H114" s="547"/>
      <c r="I114" s="202"/>
    </row>
    <row r="115" spans="1:9" s="56" customFormat="1" ht="18" customHeight="1">
      <c r="A115" s="288"/>
      <c r="B115" s="552" t="s">
        <v>371</v>
      </c>
      <c r="C115" s="552"/>
      <c r="D115" s="552"/>
      <c r="E115" s="552"/>
      <c r="F115" s="555" t="s">
        <v>49</v>
      </c>
      <c r="G115" s="555"/>
      <c r="H115" s="442" t="s">
        <v>372</v>
      </c>
      <c r="I115" s="202"/>
    </row>
    <row r="116" spans="1:9" s="56" customFormat="1" ht="47.25" customHeight="1">
      <c r="A116" s="78"/>
      <c r="B116" s="409" t="s">
        <v>396</v>
      </c>
      <c r="C116" s="79"/>
      <c r="D116" s="80"/>
      <c r="E116" s="80"/>
      <c r="F116" s="81"/>
      <c r="G116" s="78"/>
      <c r="H116" s="78"/>
      <c r="I116" s="202"/>
    </row>
    <row r="117" spans="1:9" s="56" customFormat="1" ht="43.5" customHeight="1">
      <c r="A117" s="288"/>
      <c r="B117" s="556" t="s">
        <v>406</v>
      </c>
      <c r="C117" s="556"/>
      <c r="D117" s="556"/>
      <c r="E117" s="556"/>
      <c r="F117" s="557" t="s">
        <v>49</v>
      </c>
      <c r="G117" s="557"/>
      <c r="H117" s="444" t="s">
        <v>26</v>
      </c>
      <c r="I117" s="288"/>
    </row>
    <row r="118" spans="1:9" s="56" customFormat="1" ht="60.75" customHeight="1">
      <c r="A118" s="288"/>
      <c r="B118" s="549" t="s">
        <v>374</v>
      </c>
      <c r="C118" s="549"/>
      <c r="D118" s="549"/>
      <c r="E118" s="549"/>
      <c r="F118" s="557" t="s">
        <v>49</v>
      </c>
      <c r="G118" s="557"/>
      <c r="H118" s="444" t="s">
        <v>25</v>
      </c>
      <c r="I118" s="288"/>
    </row>
    <row r="119" spans="1:9" s="56" customFormat="1" ht="54" customHeight="1">
      <c r="B119" s="549" t="s">
        <v>375</v>
      </c>
      <c r="C119" s="549"/>
      <c r="D119" s="549"/>
      <c r="E119" s="549"/>
      <c r="F119" s="555" t="s">
        <v>42</v>
      </c>
      <c r="G119" s="555"/>
      <c r="H119" s="442" t="s">
        <v>376</v>
      </c>
      <c r="I119" s="288"/>
    </row>
    <row r="120" spans="1:9" s="56" customFormat="1" ht="42.75" customHeight="1">
      <c r="A120" s="288"/>
      <c r="B120" s="552" t="s">
        <v>377</v>
      </c>
      <c r="C120" s="552"/>
      <c r="D120" s="552"/>
      <c r="E120" s="396"/>
      <c r="F120" s="555" t="s">
        <v>49</v>
      </c>
      <c r="G120" s="555"/>
      <c r="H120" s="442" t="s">
        <v>27</v>
      </c>
      <c r="I120" s="288"/>
    </row>
    <row r="121" spans="1:9" s="56" customFormat="1" ht="42.75" customHeight="1">
      <c r="A121" s="288"/>
      <c r="B121" s="549" t="s">
        <v>378</v>
      </c>
      <c r="C121" s="549"/>
      <c r="D121" s="549"/>
      <c r="E121" s="549"/>
      <c r="F121" s="555" t="s">
        <v>42</v>
      </c>
      <c r="G121" s="555"/>
      <c r="H121" s="444" t="s">
        <v>28</v>
      </c>
      <c r="I121" s="288"/>
    </row>
    <row r="122" spans="1:9" s="56" customFormat="1" ht="42.75" customHeight="1">
      <c r="B122" s="442" t="s">
        <v>29</v>
      </c>
      <c r="C122" s="19"/>
      <c r="D122" s="19"/>
      <c r="E122" s="19"/>
      <c r="F122" s="555" t="s">
        <v>42</v>
      </c>
      <c r="G122" s="555"/>
      <c r="H122" s="442" t="s">
        <v>30</v>
      </c>
      <c r="I122" s="288"/>
    </row>
    <row r="123" spans="1:9" s="56" customFormat="1" ht="42.75" customHeight="1">
      <c r="B123" s="562" t="s">
        <v>379</v>
      </c>
      <c r="C123" s="562"/>
      <c r="D123" s="562"/>
      <c r="E123" s="562"/>
      <c r="F123" s="560" t="s">
        <v>380</v>
      </c>
      <c r="G123" s="560"/>
      <c r="H123" s="450" t="s">
        <v>31</v>
      </c>
      <c r="I123" s="288"/>
    </row>
    <row r="124" spans="1:9" s="56" customFormat="1" ht="42.75" customHeight="1">
      <c r="B124" s="552" t="s">
        <v>405</v>
      </c>
      <c r="C124" s="552"/>
      <c r="D124" s="552"/>
      <c r="E124" s="552"/>
      <c r="F124" s="548" t="s">
        <v>68</v>
      </c>
      <c r="G124" s="548"/>
      <c r="H124" s="444" t="s">
        <v>382</v>
      </c>
      <c r="I124" s="288"/>
    </row>
    <row r="125" spans="1:9" s="56" customFormat="1" ht="51.75" customHeight="1">
      <c r="B125" s="549" t="s">
        <v>383</v>
      </c>
      <c r="C125" s="549"/>
      <c r="D125" s="549"/>
      <c r="E125" s="549"/>
      <c r="F125" s="548" t="s">
        <v>68</v>
      </c>
      <c r="G125" s="548"/>
      <c r="H125" s="442" t="s">
        <v>40</v>
      </c>
      <c r="I125" s="288"/>
    </row>
    <row r="126" spans="1:9" s="56" customFormat="1" ht="51" customHeight="1">
      <c r="B126" s="549" t="s">
        <v>404</v>
      </c>
      <c r="C126" s="549"/>
      <c r="D126" s="549"/>
      <c r="E126" s="549"/>
      <c r="F126" s="555" t="s">
        <v>42</v>
      </c>
      <c r="G126" s="555"/>
      <c r="H126" s="442" t="s">
        <v>385</v>
      </c>
      <c r="I126" s="288"/>
    </row>
    <row r="127" spans="1:9" s="56" customFormat="1" ht="54" customHeight="1">
      <c r="B127" s="549" t="s">
        <v>403</v>
      </c>
      <c r="C127" s="549"/>
      <c r="D127" s="549"/>
      <c r="E127" s="549"/>
      <c r="F127" s="555" t="s">
        <v>42</v>
      </c>
      <c r="G127" s="555"/>
      <c r="H127" s="442" t="s">
        <v>387</v>
      </c>
      <c r="I127" s="288"/>
    </row>
    <row r="128" spans="1:9" s="56" customFormat="1" ht="48.75" customHeight="1">
      <c r="B128" s="549" t="s">
        <v>391</v>
      </c>
      <c r="C128" s="549"/>
      <c r="D128" s="549"/>
      <c r="E128" s="549"/>
      <c r="F128" s="555" t="s">
        <v>42</v>
      </c>
      <c r="G128" s="555"/>
      <c r="H128" s="442" t="s">
        <v>389</v>
      </c>
      <c r="I128" s="288"/>
    </row>
    <row r="129" spans="1:9" s="56" customFormat="1" ht="29.25" customHeight="1">
      <c r="B129" s="553" t="s">
        <v>262</v>
      </c>
      <c r="C129" s="553"/>
      <c r="D129" s="553"/>
      <c r="E129" s="553"/>
      <c r="F129" s="560" t="s">
        <v>42</v>
      </c>
      <c r="G129" s="560"/>
      <c r="H129" s="138" t="s">
        <v>263</v>
      </c>
      <c r="I129" s="288"/>
    </row>
    <row r="130" spans="1:9" s="56" customFormat="1" ht="42.75" customHeight="1">
      <c r="B130" s="455"/>
      <c r="C130" s="455"/>
      <c r="D130" s="455"/>
      <c r="E130" s="455"/>
      <c r="H130" s="138"/>
      <c r="I130" s="288"/>
    </row>
    <row r="131" spans="1:9" s="56" customFormat="1" ht="32.25" customHeight="1">
      <c r="A131" s="97"/>
      <c r="B131" s="129"/>
      <c r="C131" s="97"/>
      <c r="D131" s="97"/>
      <c r="E131" s="97"/>
      <c r="F131" s="543" t="s">
        <v>524</v>
      </c>
      <c r="G131" s="543"/>
      <c r="H131" s="543"/>
      <c r="I131" s="288"/>
    </row>
    <row r="132" spans="1:9" s="56" customFormat="1" ht="57.75" customHeight="1">
      <c r="A132" s="97"/>
      <c r="B132" s="129"/>
      <c r="C132" s="97"/>
      <c r="D132" s="97"/>
      <c r="E132" s="97"/>
      <c r="F132" s="453"/>
      <c r="G132" s="542" t="s">
        <v>483</v>
      </c>
      <c r="H132" s="542"/>
      <c r="I132" s="288"/>
    </row>
    <row r="133" spans="1:9" s="56" customFormat="1" ht="25.5" customHeight="1">
      <c r="A133" s="33"/>
      <c r="B133" s="452"/>
      <c r="C133" s="33"/>
      <c r="D133" s="459" t="s">
        <v>83</v>
      </c>
      <c r="E133" s="99"/>
      <c r="F133" s="33"/>
      <c r="G133" s="33"/>
      <c r="H133" s="454"/>
      <c r="I133" s="288"/>
    </row>
    <row r="134" spans="1:9" s="56" customFormat="1" ht="42.75" customHeight="1">
      <c r="A134" s="542" t="s">
        <v>481</v>
      </c>
      <c r="B134" s="542"/>
      <c r="C134" s="542"/>
      <c r="D134" s="542"/>
      <c r="E134" s="542"/>
      <c r="F134" s="542"/>
      <c r="G134" s="542"/>
      <c r="H134" s="542"/>
      <c r="I134" s="288"/>
    </row>
    <row r="135" spans="1:9" s="56" customFormat="1" ht="54.75" customHeight="1">
      <c r="A135" s="582" t="s">
        <v>274</v>
      </c>
      <c r="B135" s="582"/>
      <c r="C135" s="304"/>
      <c r="D135" s="304"/>
      <c r="E135" s="304"/>
      <c r="F135" s="118"/>
      <c r="G135" s="287"/>
      <c r="H135" s="460" t="s">
        <v>437</v>
      </c>
      <c r="I135" s="288"/>
    </row>
    <row r="136" spans="1:9" s="508" customFormat="1" ht="21" customHeight="1">
      <c r="A136" s="561" t="s">
        <v>13</v>
      </c>
      <c r="B136" s="561"/>
      <c r="C136" s="561"/>
      <c r="D136" s="509"/>
      <c r="E136" s="509"/>
      <c r="F136" s="507"/>
      <c r="G136" s="507"/>
      <c r="H136" s="507" t="s">
        <v>76</v>
      </c>
    </row>
    <row r="137" spans="1:9" s="482" customFormat="1" ht="57.75" customHeight="1">
      <c r="A137" s="274" t="s">
        <v>0</v>
      </c>
      <c r="B137" s="231" t="s">
        <v>1</v>
      </c>
      <c r="C137" s="232" t="s">
        <v>2</v>
      </c>
      <c r="D137" s="233" t="s">
        <v>3</v>
      </c>
      <c r="E137" s="505" t="s">
        <v>491</v>
      </c>
      <c r="F137" s="505" t="s">
        <v>492</v>
      </c>
      <c r="G137" s="231" t="s">
        <v>69</v>
      </c>
      <c r="H137" s="498" t="s">
        <v>5</v>
      </c>
    </row>
    <row r="138" spans="1:9" ht="18" customHeight="1">
      <c r="A138" s="235">
        <v>1</v>
      </c>
      <c r="B138" s="235">
        <v>2</v>
      </c>
      <c r="C138" s="235">
        <v>3</v>
      </c>
      <c r="D138" s="235">
        <v>4</v>
      </c>
      <c r="E138" s="235">
        <v>5</v>
      </c>
      <c r="F138" s="235">
        <v>6</v>
      </c>
      <c r="G138" s="235">
        <v>7</v>
      </c>
      <c r="H138" s="235">
        <v>8</v>
      </c>
    </row>
    <row r="139" spans="1:9" s="56" customFormat="1" ht="24" customHeight="1">
      <c r="A139" s="236">
        <v>1</v>
      </c>
      <c r="B139" s="227" t="s">
        <v>277</v>
      </c>
      <c r="C139" s="24" t="s">
        <v>6</v>
      </c>
      <c r="D139" s="18">
        <v>2</v>
      </c>
      <c r="E139" s="18">
        <v>6000</v>
      </c>
      <c r="F139" s="18">
        <f t="shared" ref="F139" si="3">D139*E139</f>
        <v>12000</v>
      </c>
      <c r="G139" s="69">
        <v>2010</v>
      </c>
      <c r="H139" s="69"/>
      <c r="I139" s="288"/>
    </row>
    <row r="140" spans="1:9" s="56" customFormat="1" ht="21.75" customHeight="1">
      <c r="A140" s="24"/>
      <c r="B140" s="251" t="s">
        <v>10</v>
      </c>
      <c r="C140" s="244"/>
      <c r="D140" s="235">
        <v>2</v>
      </c>
      <c r="E140" s="235" t="s">
        <v>11</v>
      </c>
      <c r="F140" s="235">
        <f>SUM(F139:F139)</f>
        <v>12000</v>
      </c>
      <c r="G140" s="108"/>
      <c r="H140" s="123"/>
      <c r="I140" s="288"/>
    </row>
    <row r="141" spans="1:9" s="56" customFormat="1" ht="25.5" customHeight="1">
      <c r="A141" s="547"/>
      <c r="B141" s="547"/>
      <c r="C141" s="547"/>
      <c r="D141" s="547"/>
      <c r="E141" s="547"/>
      <c r="F141" s="547"/>
      <c r="G141" s="547"/>
      <c r="H141" s="547"/>
      <c r="I141" s="288"/>
    </row>
    <row r="142" spans="1:9" s="56" customFormat="1" ht="42.75" customHeight="1">
      <c r="A142" s="547" t="s">
        <v>370</v>
      </c>
      <c r="B142" s="547"/>
      <c r="C142" s="547"/>
      <c r="D142" s="547"/>
      <c r="E142" s="547"/>
      <c r="F142" s="547"/>
      <c r="G142" s="547"/>
      <c r="H142" s="547"/>
      <c r="I142" s="288"/>
    </row>
    <row r="143" spans="1:9" s="56" customFormat="1" ht="42.75" customHeight="1">
      <c r="A143" s="288"/>
      <c r="B143" s="552" t="s">
        <v>371</v>
      </c>
      <c r="C143" s="552"/>
      <c r="D143" s="552"/>
      <c r="E143" s="552"/>
      <c r="F143" s="555" t="s">
        <v>49</v>
      </c>
      <c r="G143" s="555"/>
      <c r="H143" s="442" t="s">
        <v>372</v>
      </c>
      <c r="I143" s="288"/>
    </row>
    <row r="144" spans="1:9" s="56" customFormat="1" ht="26.25" customHeight="1">
      <c r="A144" s="78"/>
      <c r="B144" s="409" t="s">
        <v>396</v>
      </c>
      <c r="C144" s="79"/>
      <c r="D144" s="80"/>
      <c r="E144" s="80"/>
      <c r="F144" s="81"/>
      <c r="G144" s="78"/>
      <c r="H144" s="78"/>
      <c r="I144" s="288"/>
    </row>
    <row r="145" spans="1:9" s="56" customFormat="1" ht="45.75" customHeight="1">
      <c r="A145" s="288"/>
      <c r="B145" s="556" t="s">
        <v>406</v>
      </c>
      <c r="C145" s="556"/>
      <c r="D145" s="556"/>
      <c r="E145" s="556"/>
      <c r="F145" s="557" t="s">
        <v>49</v>
      </c>
      <c r="G145" s="557"/>
      <c r="H145" s="444" t="s">
        <v>26</v>
      </c>
      <c r="I145" s="288"/>
    </row>
    <row r="146" spans="1:9" s="56" customFormat="1" ht="60.75" customHeight="1">
      <c r="A146" s="288"/>
      <c r="B146" s="549" t="s">
        <v>374</v>
      </c>
      <c r="C146" s="549"/>
      <c r="D146" s="549"/>
      <c r="E146" s="549"/>
      <c r="F146" s="557" t="s">
        <v>49</v>
      </c>
      <c r="G146" s="557"/>
      <c r="H146" s="444" t="s">
        <v>25</v>
      </c>
      <c r="I146" s="288"/>
    </row>
    <row r="147" spans="1:9" s="56" customFormat="1" ht="66" customHeight="1">
      <c r="B147" s="549" t="s">
        <v>375</v>
      </c>
      <c r="C147" s="549"/>
      <c r="D147" s="549"/>
      <c r="E147" s="549"/>
      <c r="F147" s="555" t="s">
        <v>42</v>
      </c>
      <c r="G147" s="555"/>
      <c r="H147" s="442" t="s">
        <v>376</v>
      </c>
      <c r="I147" s="288"/>
    </row>
    <row r="148" spans="1:9" s="56" customFormat="1" ht="39" customHeight="1">
      <c r="A148" s="288"/>
      <c r="B148" s="552" t="s">
        <v>377</v>
      </c>
      <c r="C148" s="552"/>
      <c r="D148" s="552"/>
      <c r="E148" s="396"/>
      <c r="F148" s="555" t="s">
        <v>49</v>
      </c>
      <c r="G148" s="555"/>
      <c r="H148" s="442" t="s">
        <v>27</v>
      </c>
      <c r="I148" s="288"/>
    </row>
    <row r="149" spans="1:9" s="56" customFormat="1" ht="37.5" customHeight="1">
      <c r="A149" s="288"/>
      <c r="B149" s="549" t="s">
        <v>378</v>
      </c>
      <c r="C149" s="549"/>
      <c r="D149" s="549"/>
      <c r="E149" s="549"/>
      <c r="F149" s="555" t="s">
        <v>42</v>
      </c>
      <c r="G149" s="555"/>
      <c r="H149" s="444" t="s">
        <v>28</v>
      </c>
      <c r="I149" s="288"/>
    </row>
    <row r="150" spans="1:9" s="56" customFormat="1" ht="39" customHeight="1">
      <c r="B150" s="442" t="s">
        <v>29</v>
      </c>
      <c r="C150" s="19"/>
      <c r="D150" s="19"/>
      <c r="E150" s="19"/>
      <c r="F150" s="555" t="s">
        <v>42</v>
      </c>
      <c r="G150" s="555"/>
      <c r="H150" s="442" t="s">
        <v>30</v>
      </c>
      <c r="I150" s="288"/>
    </row>
    <row r="151" spans="1:9" s="56" customFormat="1" ht="43.5" customHeight="1">
      <c r="B151" s="562" t="s">
        <v>379</v>
      </c>
      <c r="C151" s="562"/>
      <c r="D151" s="562"/>
      <c r="E151" s="562"/>
      <c r="F151" s="560" t="s">
        <v>380</v>
      </c>
      <c r="G151" s="560"/>
      <c r="H151" s="450" t="s">
        <v>31</v>
      </c>
      <c r="I151" s="288"/>
    </row>
    <row r="152" spans="1:9" s="56" customFormat="1" ht="32.25" customHeight="1">
      <c r="B152" s="552" t="s">
        <v>405</v>
      </c>
      <c r="C152" s="552"/>
      <c r="D152" s="552"/>
      <c r="E152" s="552"/>
      <c r="F152" s="548" t="s">
        <v>68</v>
      </c>
      <c r="G152" s="548"/>
      <c r="H152" s="444" t="s">
        <v>382</v>
      </c>
      <c r="I152" s="288"/>
    </row>
    <row r="153" spans="1:9" s="56" customFormat="1" ht="51" customHeight="1">
      <c r="B153" s="549" t="s">
        <v>383</v>
      </c>
      <c r="C153" s="549"/>
      <c r="D153" s="549"/>
      <c r="E153" s="549"/>
      <c r="F153" s="548" t="s">
        <v>68</v>
      </c>
      <c r="G153" s="548"/>
      <c r="H153" s="442" t="s">
        <v>40</v>
      </c>
      <c r="I153" s="288"/>
    </row>
    <row r="154" spans="1:9" s="56" customFormat="1" ht="61.5" customHeight="1">
      <c r="B154" s="549" t="s">
        <v>404</v>
      </c>
      <c r="C154" s="549"/>
      <c r="D154" s="549"/>
      <c r="E154" s="549"/>
      <c r="F154" s="555" t="s">
        <v>42</v>
      </c>
      <c r="G154" s="555"/>
      <c r="H154" s="442" t="s">
        <v>385</v>
      </c>
      <c r="I154" s="288"/>
    </row>
    <row r="155" spans="1:9" s="56" customFormat="1" ht="36.75" customHeight="1">
      <c r="B155" s="549" t="s">
        <v>403</v>
      </c>
      <c r="C155" s="549"/>
      <c r="D155" s="549"/>
      <c r="E155" s="549"/>
      <c r="F155" s="558" t="s">
        <v>42</v>
      </c>
      <c r="G155" s="558"/>
      <c r="H155" s="442" t="s">
        <v>387</v>
      </c>
      <c r="I155" s="288"/>
    </row>
    <row r="156" spans="1:9" s="56" customFormat="1" ht="52.5" customHeight="1">
      <c r="B156" s="549" t="s">
        <v>391</v>
      </c>
      <c r="C156" s="549"/>
      <c r="D156" s="549"/>
      <c r="E156" s="549"/>
      <c r="F156" s="555" t="s">
        <v>42</v>
      </c>
      <c r="G156" s="555"/>
      <c r="H156" s="442" t="s">
        <v>389</v>
      </c>
      <c r="I156" s="288"/>
    </row>
    <row r="157" spans="1:9" s="56" customFormat="1" ht="30" customHeight="1">
      <c r="A157" s="282"/>
      <c r="B157" s="553" t="s">
        <v>275</v>
      </c>
      <c r="C157" s="553"/>
      <c r="D157" s="553"/>
      <c r="E157" s="553"/>
      <c r="F157" s="560" t="s">
        <v>42</v>
      </c>
      <c r="G157" s="560"/>
      <c r="H157" s="282" t="s">
        <v>276</v>
      </c>
      <c r="I157" s="288"/>
    </row>
    <row r="158" spans="1:9" s="56" customFormat="1" ht="144" customHeight="1">
      <c r="A158" s="450"/>
      <c r="B158" s="450"/>
      <c r="C158" s="450"/>
      <c r="D158" s="450"/>
      <c r="E158" s="450"/>
      <c r="F158" s="450"/>
      <c r="G158" s="450"/>
      <c r="H158" s="450"/>
      <c r="I158" s="288"/>
    </row>
    <row r="159" spans="1:9" s="56" customFormat="1" ht="41.25" customHeight="1">
      <c r="A159" s="97"/>
      <c r="B159" s="129"/>
      <c r="C159" s="97"/>
      <c r="D159" s="97"/>
      <c r="E159" s="97"/>
      <c r="F159" s="543" t="s">
        <v>525</v>
      </c>
      <c r="G159" s="543"/>
      <c r="H159" s="543"/>
      <c r="I159" s="288"/>
    </row>
    <row r="160" spans="1:9" s="56" customFormat="1" ht="15.75" customHeight="1">
      <c r="A160" s="97"/>
      <c r="B160" s="129"/>
      <c r="C160" s="97"/>
      <c r="D160" s="97"/>
      <c r="E160" s="97"/>
      <c r="F160" s="285"/>
      <c r="G160" s="542" t="s">
        <v>480</v>
      </c>
      <c r="H160" s="542"/>
      <c r="I160" s="288"/>
    </row>
    <row r="161" spans="1:9" s="56" customFormat="1" ht="57" customHeight="1">
      <c r="A161" s="97"/>
      <c r="B161" s="129"/>
      <c r="C161" s="97"/>
      <c r="D161" s="97"/>
      <c r="E161" s="97"/>
      <c r="F161" s="285"/>
      <c r="G161" s="542"/>
      <c r="H161" s="542"/>
      <c r="I161" s="202"/>
    </row>
    <row r="162" spans="1:9" s="56" customFormat="1" ht="16.5" customHeight="1">
      <c r="A162" s="33"/>
      <c r="B162" s="280"/>
      <c r="C162" s="289"/>
      <c r="D162" s="289" t="s">
        <v>86</v>
      </c>
      <c r="E162" s="289"/>
      <c r="F162" s="289"/>
      <c r="G162" s="33"/>
      <c r="H162" s="286"/>
      <c r="I162" s="202"/>
    </row>
    <row r="163" spans="1:9" s="56" customFormat="1" ht="42.75" customHeight="1">
      <c r="A163" s="542" t="s">
        <v>250</v>
      </c>
      <c r="B163" s="542"/>
      <c r="C163" s="542"/>
      <c r="D163" s="542"/>
      <c r="E163" s="542"/>
      <c r="F163" s="542"/>
      <c r="G163" s="542"/>
      <c r="H163" s="542"/>
      <c r="I163" s="202"/>
    </row>
    <row r="164" spans="1:9" s="56" customFormat="1" ht="11.25" customHeight="1">
      <c r="A164" s="10"/>
      <c r="B164" s="284"/>
      <c r="C164" s="21"/>
      <c r="D164" s="21"/>
      <c r="E164" s="21"/>
      <c r="F164" s="21"/>
      <c r="G164" s="284"/>
      <c r="H164" s="22"/>
      <c r="I164" s="202"/>
    </row>
    <row r="165" spans="1:9" s="56" customFormat="1" ht="21.75" customHeight="1">
      <c r="A165" s="582" t="s">
        <v>90</v>
      </c>
      <c r="B165" s="582"/>
      <c r="C165" s="582"/>
      <c r="D165" s="582"/>
      <c r="E165" s="582"/>
      <c r="F165" s="500"/>
      <c r="G165" s="515"/>
      <c r="H165" s="496" t="s">
        <v>437</v>
      </c>
      <c r="I165" s="202"/>
    </row>
    <row r="166" spans="1:9" s="508" customFormat="1" ht="21" customHeight="1">
      <c r="A166" s="576" t="s">
        <v>13</v>
      </c>
      <c r="B166" s="576"/>
      <c r="C166" s="576"/>
      <c r="D166" s="509"/>
      <c r="E166" s="509"/>
      <c r="F166" s="507"/>
      <c r="G166" s="507"/>
      <c r="H166" s="507" t="s">
        <v>76</v>
      </c>
    </row>
    <row r="167" spans="1:9" s="144" customFormat="1" ht="49.5" customHeight="1">
      <c r="A167" s="521" t="s">
        <v>0</v>
      </c>
      <c r="B167" s="522" t="s">
        <v>1</v>
      </c>
      <c r="C167" s="523" t="s">
        <v>2</v>
      </c>
      <c r="D167" s="524" t="s">
        <v>3</v>
      </c>
      <c r="E167" s="525" t="s">
        <v>491</v>
      </c>
      <c r="F167" s="525" t="s">
        <v>492</v>
      </c>
      <c r="G167" s="522" t="s">
        <v>69</v>
      </c>
      <c r="H167" s="521" t="s">
        <v>5</v>
      </c>
    </row>
    <row r="168" spans="1:9" ht="18" customHeight="1">
      <c r="A168" s="235">
        <v>1</v>
      </c>
      <c r="B168" s="235">
        <v>2</v>
      </c>
      <c r="C168" s="235">
        <v>3</v>
      </c>
      <c r="D168" s="235">
        <v>4</v>
      </c>
      <c r="E168" s="235">
        <v>5</v>
      </c>
      <c r="F168" s="235">
        <v>6</v>
      </c>
      <c r="G168" s="235">
        <v>7</v>
      </c>
      <c r="H168" s="235">
        <v>8</v>
      </c>
    </row>
    <row r="169" spans="1:9" ht="38.25" customHeight="1">
      <c r="A169" s="24">
        <v>1</v>
      </c>
      <c r="B169" s="227" t="s">
        <v>251</v>
      </c>
      <c r="C169" s="24" t="s">
        <v>6</v>
      </c>
      <c r="D169" s="18">
        <v>3</v>
      </c>
      <c r="E169" s="24">
        <v>10000</v>
      </c>
      <c r="F169" s="24">
        <f t="shared" ref="F169:F178" si="4">D169*E169</f>
        <v>30000</v>
      </c>
      <c r="G169" s="18">
        <v>2013</v>
      </c>
      <c r="H169" s="25"/>
      <c r="I169" s="10"/>
    </row>
    <row r="170" spans="1:9" ht="35.25" customHeight="1">
      <c r="A170" s="24">
        <v>2</v>
      </c>
      <c r="B170" s="227" t="s">
        <v>252</v>
      </c>
      <c r="C170" s="24" t="s">
        <v>6</v>
      </c>
      <c r="D170" s="18">
        <v>1</v>
      </c>
      <c r="E170" s="24">
        <v>6000</v>
      </c>
      <c r="F170" s="24">
        <f t="shared" si="4"/>
        <v>6000</v>
      </c>
      <c r="G170" s="18">
        <v>2008</v>
      </c>
      <c r="H170" s="25"/>
      <c r="I170" s="10"/>
    </row>
    <row r="171" spans="1:9" ht="21" customHeight="1">
      <c r="A171" s="24">
        <v>3</v>
      </c>
      <c r="B171" s="227" t="s">
        <v>253</v>
      </c>
      <c r="C171" s="24" t="s">
        <v>6</v>
      </c>
      <c r="D171" s="18">
        <v>2</v>
      </c>
      <c r="E171" s="24">
        <v>2500</v>
      </c>
      <c r="F171" s="24">
        <f t="shared" si="4"/>
        <v>5000</v>
      </c>
      <c r="G171" s="18">
        <v>2013</v>
      </c>
      <c r="H171" s="25"/>
      <c r="I171" s="10"/>
    </row>
    <row r="172" spans="1:9" s="10" customFormat="1" ht="20.25" customHeight="1">
      <c r="A172" s="24">
        <v>4</v>
      </c>
      <c r="B172" s="227" t="s">
        <v>254</v>
      </c>
      <c r="C172" s="24" t="s">
        <v>6</v>
      </c>
      <c r="D172" s="18">
        <v>1</v>
      </c>
      <c r="E172" s="24">
        <v>6000</v>
      </c>
      <c r="F172" s="24">
        <f t="shared" si="4"/>
        <v>6000</v>
      </c>
      <c r="G172" s="18">
        <v>2007</v>
      </c>
      <c r="H172" s="25"/>
    </row>
    <row r="173" spans="1:9" s="10" customFormat="1" ht="18">
      <c r="A173" s="24">
        <v>5</v>
      </c>
      <c r="B173" s="227" t="s">
        <v>255</v>
      </c>
      <c r="C173" s="24" t="s">
        <v>6</v>
      </c>
      <c r="D173" s="18">
        <v>1</v>
      </c>
      <c r="E173" s="24">
        <v>6000</v>
      </c>
      <c r="F173" s="24">
        <f t="shared" si="4"/>
        <v>6000</v>
      </c>
      <c r="G173" s="18">
        <v>2007</v>
      </c>
      <c r="H173" s="25"/>
    </row>
    <row r="174" spans="1:9" s="10" customFormat="1" ht="18">
      <c r="A174" s="24">
        <v>6</v>
      </c>
      <c r="B174" s="227" t="s">
        <v>256</v>
      </c>
      <c r="C174" s="24" t="s">
        <v>6</v>
      </c>
      <c r="D174" s="18">
        <v>1</v>
      </c>
      <c r="E174" s="18">
        <v>26000</v>
      </c>
      <c r="F174" s="24">
        <f t="shared" si="4"/>
        <v>26000</v>
      </c>
      <c r="G174" s="18">
        <v>2006</v>
      </c>
      <c r="H174" s="25"/>
    </row>
    <row r="175" spans="1:9" ht="39.75" customHeight="1">
      <c r="A175" s="24">
        <v>7</v>
      </c>
      <c r="B175" s="227" t="s">
        <v>257</v>
      </c>
      <c r="C175" s="24" t="s">
        <v>6</v>
      </c>
      <c r="D175" s="18">
        <v>1</v>
      </c>
      <c r="E175" s="24">
        <v>1500</v>
      </c>
      <c r="F175" s="24">
        <f t="shared" si="4"/>
        <v>1500</v>
      </c>
      <c r="G175" s="18">
        <v>2001</v>
      </c>
      <c r="H175" s="25"/>
    </row>
    <row r="176" spans="1:9" customFormat="1" ht="18">
      <c r="A176" s="24">
        <v>8</v>
      </c>
      <c r="B176" s="227" t="s">
        <v>127</v>
      </c>
      <c r="C176" s="24" t="s">
        <v>6</v>
      </c>
      <c r="D176" s="18">
        <v>6</v>
      </c>
      <c r="E176" s="24">
        <v>2000</v>
      </c>
      <c r="F176" s="24">
        <f t="shared" si="4"/>
        <v>12000</v>
      </c>
      <c r="G176" s="18">
        <v>2001</v>
      </c>
      <c r="H176" s="25"/>
    </row>
    <row r="177" spans="1:8" customFormat="1" ht="23.25" customHeight="1">
      <c r="A177" s="24">
        <v>9</v>
      </c>
      <c r="B177" s="227" t="s">
        <v>258</v>
      </c>
      <c r="C177" s="24" t="s">
        <v>6</v>
      </c>
      <c r="D177" s="18">
        <v>1</v>
      </c>
      <c r="E177" s="24">
        <v>1500</v>
      </c>
      <c r="F177" s="24">
        <f t="shared" si="4"/>
        <v>1500</v>
      </c>
      <c r="G177" s="18">
        <v>1989</v>
      </c>
      <c r="H177" s="25"/>
    </row>
    <row r="178" spans="1:8" customFormat="1" ht="23.25" customHeight="1">
      <c r="A178" s="24">
        <v>10</v>
      </c>
      <c r="B178" s="227" t="s">
        <v>259</v>
      </c>
      <c r="C178" s="24" t="s">
        <v>6</v>
      </c>
      <c r="D178" s="18">
        <v>1</v>
      </c>
      <c r="E178" s="24">
        <v>10000</v>
      </c>
      <c r="F178" s="24">
        <f t="shared" si="4"/>
        <v>10000</v>
      </c>
      <c r="G178" s="18">
        <v>2001</v>
      </c>
      <c r="H178" s="25"/>
    </row>
    <row r="179" spans="1:8" customFormat="1" ht="21" customHeight="1">
      <c r="A179" s="24"/>
      <c r="B179" s="258" t="s">
        <v>10</v>
      </c>
      <c r="C179" s="235"/>
      <c r="D179" s="336">
        <f>SUM(D169:D178)</f>
        <v>18</v>
      </c>
      <c r="E179" s="336" t="s">
        <v>11</v>
      </c>
      <c r="F179" s="336">
        <f>SUM(F169:F178)</f>
        <v>104000</v>
      </c>
      <c r="G179" s="18"/>
      <c r="H179" s="25"/>
    </row>
    <row r="180" spans="1:8" customFormat="1" ht="24" customHeight="1">
      <c r="A180" s="73"/>
      <c r="B180" s="217"/>
      <c r="C180" s="133"/>
      <c r="D180" s="112"/>
      <c r="E180" s="112"/>
      <c r="F180" s="112"/>
      <c r="G180" s="72"/>
      <c r="H180" s="221"/>
    </row>
    <row r="181" spans="1:8" customFormat="1" ht="27.75" customHeight="1">
      <c r="A181" s="547" t="s">
        <v>418</v>
      </c>
      <c r="B181" s="547"/>
      <c r="C181" s="547"/>
      <c r="D181" s="547"/>
      <c r="E181" s="547"/>
      <c r="F181" s="547"/>
      <c r="G181" s="547"/>
      <c r="H181" s="547"/>
    </row>
    <row r="182" spans="1:8" customFormat="1" ht="24" customHeight="1">
      <c r="A182" s="288"/>
      <c r="B182" s="552" t="s">
        <v>371</v>
      </c>
      <c r="C182" s="552"/>
      <c r="D182" s="552"/>
      <c r="E182" s="552"/>
      <c r="F182" s="555" t="s">
        <v>49</v>
      </c>
      <c r="G182" s="555"/>
      <c r="H182" s="466" t="s">
        <v>372</v>
      </c>
    </row>
    <row r="183" spans="1:8" customFormat="1" ht="9.75" customHeight="1">
      <c r="A183" s="288"/>
      <c r="B183" s="466"/>
      <c r="C183" s="466"/>
      <c r="D183" s="466"/>
      <c r="E183" s="466"/>
      <c r="F183" s="469"/>
      <c r="G183" s="469"/>
      <c r="H183" s="466"/>
    </row>
    <row r="184" spans="1:8" customFormat="1" ht="20.25" customHeight="1">
      <c r="A184" s="78"/>
      <c r="B184" s="409" t="s">
        <v>396</v>
      </c>
      <c r="C184" s="79"/>
      <c r="D184" s="80"/>
      <c r="E184" s="80"/>
      <c r="F184" s="81"/>
      <c r="G184" s="78"/>
      <c r="H184" s="78"/>
    </row>
    <row r="185" spans="1:8" customFormat="1" ht="39.75" customHeight="1">
      <c r="A185" s="288"/>
      <c r="B185" s="556" t="s">
        <v>406</v>
      </c>
      <c r="C185" s="556"/>
      <c r="D185" s="556"/>
      <c r="E185" s="556"/>
      <c r="F185" s="557" t="s">
        <v>49</v>
      </c>
      <c r="G185" s="557"/>
      <c r="H185" s="468" t="s">
        <v>26</v>
      </c>
    </row>
    <row r="186" spans="1:8" customFormat="1" ht="9.75" customHeight="1">
      <c r="A186" s="288"/>
      <c r="B186" s="411"/>
      <c r="C186" s="411"/>
      <c r="D186" s="412"/>
      <c r="E186" s="412"/>
      <c r="F186" s="413"/>
      <c r="G186" s="50"/>
      <c r="H186" s="381"/>
    </row>
    <row r="187" spans="1:8" customFormat="1" ht="35.25" customHeight="1">
      <c r="A187" s="288"/>
      <c r="B187" s="549" t="s">
        <v>374</v>
      </c>
      <c r="C187" s="549"/>
      <c r="D187" s="549"/>
      <c r="E187" s="549"/>
      <c r="F187" s="557" t="s">
        <v>49</v>
      </c>
      <c r="G187" s="557"/>
      <c r="H187" s="468" t="s">
        <v>25</v>
      </c>
    </row>
    <row r="188" spans="1:8" customFormat="1" ht="18.75" customHeight="1">
      <c r="A188" s="288"/>
      <c r="B188" s="11"/>
      <c r="C188" s="11"/>
      <c r="D188" s="12"/>
      <c r="E188" s="12"/>
      <c r="F188" s="13"/>
      <c r="G188" s="9"/>
      <c r="H188" s="426"/>
    </row>
    <row r="189" spans="1:8" customFormat="1" ht="33" customHeight="1">
      <c r="A189" s="56"/>
      <c r="B189" s="549" t="s">
        <v>375</v>
      </c>
      <c r="C189" s="549"/>
      <c r="D189" s="549"/>
      <c r="E189" s="549"/>
      <c r="F189" s="555" t="s">
        <v>42</v>
      </c>
      <c r="G189" s="555"/>
      <c r="H189" s="466" t="s">
        <v>376</v>
      </c>
    </row>
    <row r="190" spans="1:8" customFormat="1" ht="9" customHeight="1">
      <c r="A190" s="288"/>
      <c r="B190" s="386"/>
      <c r="C190" s="396"/>
      <c r="D190" s="396"/>
      <c r="E190" s="396"/>
      <c r="F190" s="387"/>
      <c r="G190" s="386"/>
      <c r="H190" s="466"/>
    </row>
    <row r="191" spans="1:8" s="20" customFormat="1" ht="21" customHeight="1">
      <c r="A191" s="288"/>
      <c r="B191" s="552" t="s">
        <v>377</v>
      </c>
      <c r="C191" s="552"/>
      <c r="D191" s="552"/>
      <c r="E191" s="396"/>
      <c r="F191" s="555" t="s">
        <v>49</v>
      </c>
      <c r="G191" s="555"/>
      <c r="H191" s="466" t="s">
        <v>27</v>
      </c>
    </row>
    <row r="192" spans="1:8" s="51" customFormat="1" ht="42.75" customHeight="1">
      <c r="A192" s="288"/>
      <c r="B192" s="549" t="s">
        <v>378</v>
      </c>
      <c r="C192" s="549"/>
      <c r="D192" s="549"/>
      <c r="E192" s="549"/>
      <c r="F192" s="555" t="s">
        <v>42</v>
      </c>
      <c r="G192" s="555"/>
      <c r="H192" s="468" t="s">
        <v>28</v>
      </c>
    </row>
    <row r="193" spans="1:8" s="1" customFormat="1" ht="5.25" customHeight="1">
      <c r="A193" s="288"/>
      <c r="B193" s="19"/>
      <c r="C193" s="19"/>
      <c r="D193" s="19"/>
      <c r="E193" s="19"/>
      <c r="F193" s="19"/>
      <c r="G193" s="19"/>
      <c r="H193" s="20"/>
    </row>
    <row r="194" spans="1:8" s="20" customFormat="1" ht="18.75" customHeight="1">
      <c r="A194" s="56"/>
      <c r="B194" s="466" t="s">
        <v>29</v>
      </c>
      <c r="C194" s="19"/>
      <c r="D194" s="19"/>
      <c r="E194" s="19"/>
      <c r="F194" s="555" t="s">
        <v>42</v>
      </c>
      <c r="G194" s="555"/>
      <c r="H194" s="466" t="s">
        <v>30</v>
      </c>
    </row>
    <row r="195" spans="1:8" s="20" customFormat="1" ht="9.75" customHeight="1">
      <c r="A195" s="56"/>
      <c r="B195" s="52"/>
      <c r="C195" s="52"/>
      <c r="D195" s="52"/>
      <c r="E195" s="52"/>
      <c r="F195" s="396"/>
      <c r="G195" s="386"/>
      <c r="H195" s="381"/>
    </row>
    <row r="196" spans="1:8" s="20" customFormat="1" ht="26.25" customHeight="1">
      <c r="A196" s="56"/>
      <c r="B196" s="562" t="s">
        <v>379</v>
      </c>
      <c r="C196" s="562"/>
      <c r="D196" s="562"/>
      <c r="E196" s="562"/>
      <c r="F196" s="560" t="s">
        <v>380</v>
      </c>
      <c r="G196" s="560"/>
      <c r="H196" s="471" t="s">
        <v>31</v>
      </c>
    </row>
    <row r="197" spans="1:8" s="20" customFormat="1" ht="9.75" customHeight="1">
      <c r="A197" s="563"/>
      <c r="B197" s="563"/>
      <c r="C197" s="563"/>
      <c r="D197" s="563"/>
      <c r="E197" s="563"/>
      <c r="F197" s="563"/>
      <c r="G197" s="563"/>
      <c r="H197" s="563"/>
    </row>
    <row r="198" spans="1:8" s="20" customFormat="1" ht="15.75" customHeight="1">
      <c r="A198" s="56"/>
      <c r="B198" s="552" t="s">
        <v>405</v>
      </c>
      <c r="C198" s="552"/>
      <c r="D198" s="552"/>
      <c r="E198" s="552"/>
      <c r="F198" s="548" t="s">
        <v>68</v>
      </c>
      <c r="G198" s="548"/>
      <c r="H198" s="468" t="s">
        <v>382</v>
      </c>
    </row>
    <row r="199" spans="1:8" s="20" customFormat="1" ht="9" customHeight="1">
      <c r="A199" s="56"/>
      <c r="B199" s="466"/>
      <c r="C199" s="466"/>
      <c r="D199" s="466"/>
      <c r="E199" s="466"/>
      <c r="F199" s="467"/>
      <c r="G199" s="467"/>
      <c r="H199" s="468"/>
    </row>
    <row r="200" spans="1:8" s="20" customFormat="1" ht="34.5" customHeight="1">
      <c r="A200" s="56"/>
      <c r="B200" s="549" t="s">
        <v>383</v>
      </c>
      <c r="C200" s="549"/>
      <c r="D200" s="549"/>
      <c r="E200" s="549"/>
      <c r="F200" s="548" t="s">
        <v>68</v>
      </c>
      <c r="G200" s="548"/>
      <c r="H200" s="466" t="s">
        <v>40</v>
      </c>
    </row>
    <row r="201" spans="1:8" s="20" customFormat="1" ht="9.75" customHeight="1">
      <c r="A201" s="56"/>
      <c r="B201" s="19"/>
      <c r="C201" s="19"/>
      <c r="D201" s="19"/>
      <c r="E201" s="19"/>
      <c r="F201" s="19"/>
      <c r="G201" s="19"/>
    </row>
    <row r="202" spans="1:8" s="20" customFormat="1" ht="31.5" customHeight="1">
      <c r="A202" s="56"/>
      <c r="B202" s="549" t="s">
        <v>404</v>
      </c>
      <c r="C202" s="549"/>
      <c r="D202" s="549"/>
      <c r="E202" s="549"/>
      <c r="F202" s="555" t="s">
        <v>42</v>
      </c>
      <c r="G202" s="555"/>
      <c r="H202" s="466" t="s">
        <v>385</v>
      </c>
    </row>
    <row r="203" spans="1:8" s="20" customFormat="1" ht="12.75" customHeight="1">
      <c r="A203" s="56"/>
      <c r="B203" s="468"/>
      <c r="C203" s="468"/>
      <c r="D203" s="468"/>
      <c r="E203" s="468"/>
      <c r="F203" s="469"/>
      <c r="G203" s="469"/>
      <c r="H203" s="466"/>
    </row>
    <row r="204" spans="1:8" s="20" customFormat="1" ht="26.25" customHeight="1">
      <c r="A204" s="56"/>
      <c r="B204" s="552" t="s">
        <v>403</v>
      </c>
      <c r="C204" s="552"/>
      <c r="D204" s="552"/>
      <c r="E204" s="552"/>
      <c r="F204" s="558" t="s">
        <v>42</v>
      </c>
      <c r="G204" s="558"/>
      <c r="H204" s="466" t="s">
        <v>387</v>
      </c>
    </row>
    <row r="205" spans="1:8" s="20" customFormat="1" ht="10.5" customHeight="1">
      <c r="A205" s="56"/>
      <c r="B205" s="466"/>
      <c r="C205" s="466"/>
      <c r="D205" s="466"/>
      <c r="E205" s="466"/>
      <c r="F205" s="470"/>
      <c r="G205" s="470"/>
      <c r="H205" s="466"/>
    </row>
    <row r="206" spans="1:8" s="20" customFormat="1" ht="35.25" customHeight="1">
      <c r="A206" s="56"/>
      <c r="B206" s="549" t="s">
        <v>391</v>
      </c>
      <c r="C206" s="549"/>
      <c r="D206" s="549"/>
      <c r="E206" s="549"/>
      <c r="F206" s="555" t="s">
        <v>42</v>
      </c>
      <c r="G206" s="555"/>
      <c r="H206" s="466" t="s">
        <v>389</v>
      </c>
    </row>
    <row r="207" spans="1:8" s="20" customFormat="1" ht="10.5" customHeight="1"/>
    <row r="208" spans="1:8" s="20" customFormat="1" ht="32.25" customHeight="1">
      <c r="B208" s="549" t="s">
        <v>91</v>
      </c>
      <c r="C208" s="549"/>
      <c r="D208" s="549"/>
      <c r="E208" s="549"/>
      <c r="F208" s="548" t="s">
        <v>49</v>
      </c>
      <c r="G208" s="548"/>
      <c r="H208" s="20" t="s">
        <v>56</v>
      </c>
    </row>
    <row r="209" spans="1:8" s="20" customFormat="1" ht="12" customHeight="1">
      <c r="B209" s="94"/>
      <c r="C209" s="94"/>
      <c r="D209" s="94"/>
      <c r="E209" s="94"/>
      <c r="F209" s="548" t="s">
        <v>42</v>
      </c>
      <c r="G209" s="548"/>
    </row>
    <row r="210" spans="1:8" s="20" customFormat="1" ht="30.75" customHeight="1">
      <c r="A210" s="56"/>
      <c r="B210" s="548" t="s">
        <v>92</v>
      </c>
      <c r="C210" s="548"/>
      <c r="D210" s="548"/>
      <c r="E210" s="548"/>
      <c r="F210" s="548"/>
      <c r="G210" s="548"/>
      <c r="H210" s="41" t="s">
        <v>57</v>
      </c>
    </row>
    <row r="211" spans="1:8" s="20" customFormat="1" ht="18">
      <c r="A211" s="74"/>
      <c r="B211" s="74"/>
      <c r="C211" s="74"/>
      <c r="D211" s="74"/>
      <c r="E211" s="74"/>
      <c r="F211" s="74"/>
      <c r="G211" s="74"/>
      <c r="H211" s="74"/>
    </row>
    <row r="212" spans="1:8" s="20" customFormat="1" ht="18" customHeight="1">
      <c r="A212" s="74"/>
      <c r="B212" s="74"/>
      <c r="C212" s="74"/>
      <c r="D212" s="74"/>
      <c r="E212" s="74"/>
      <c r="F212" s="74"/>
      <c r="G212" s="74"/>
      <c r="H212" s="74"/>
    </row>
    <row r="213" spans="1:8" s="20" customFormat="1" ht="18">
      <c r="A213" s="74"/>
      <c r="B213" s="74"/>
      <c r="C213" s="74"/>
      <c r="D213" s="74"/>
      <c r="E213" s="74"/>
      <c r="F213" s="74"/>
      <c r="G213" s="74"/>
      <c r="H213" s="74"/>
    </row>
    <row r="214" spans="1:8" s="20" customFormat="1" ht="18" customHeight="1">
      <c r="A214" s="74"/>
      <c r="B214" s="74"/>
      <c r="C214" s="74"/>
      <c r="D214" s="74"/>
      <c r="E214" s="74"/>
      <c r="F214" s="74"/>
      <c r="G214" s="74"/>
      <c r="H214" s="74"/>
    </row>
    <row r="215" spans="1:8" s="20" customFormat="1" ht="18">
      <c r="A215" s="74"/>
      <c r="B215" s="74"/>
      <c r="C215" s="74"/>
      <c r="D215" s="74"/>
      <c r="E215" s="74"/>
      <c r="F215" s="74"/>
      <c r="G215" s="74"/>
      <c r="H215" s="74"/>
    </row>
    <row r="216" spans="1:8" s="20" customFormat="1" ht="18" customHeight="1">
      <c r="A216" s="74"/>
      <c r="B216" s="74"/>
      <c r="C216" s="74"/>
      <c r="D216" s="74"/>
      <c r="E216" s="74"/>
      <c r="F216" s="74"/>
      <c r="G216" s="74"/>
      <c r="H216" s="74"/>
    </row>
    <row r="217" spans="1:8" s="20" customFormat="1" ht="18">
      <c r="A217" s="74"/>
      <c r="B217" s="74"/>
      <c r="C217" s="74"/>
      <c r="D217" s="74"/>
      <c r="E217" s="74"/>
      <c r="F217" s="74"/>
      <c r="G217" s="74"/>
      <c r="H217" s="74"/>
    </row>
    <row r="218" spans="1:8" s="20" customFormat="1" ht="21.75" customHeight="1">
      <c r="A218" s="74"/>
      <c r="B218" s="74"/>
      <c r="C218" s="74"/>
      <c r="D218" s="74"/>
      <c r="E218" s="74"/>
      <c r="F218" s="74"/>
      <c r="G218" s="74"/>
      <c r="H218" s="74"/>
    </row>
  </sheetData>
  <mergeCells count="175">
    <mergeCell ref="F191:G191"/>
    <mergeCell ref="F187:G187"/>
    <mergeCell ref="F189:G189"/>
    <mergeCell ref="B187:E187"/>
    <mergeCell ref="B189:E189"/>
    <mergeCell ref="B191:D191"/>
    <mergeCell ref="F208:G208"/>
    <mergeCell ref="A166:C166"/>
    <mergeCell ref="A55:C55"/>
    <mergeCell ref="B185:E185"/>
    <mergeCell ref="F185:G185"/>
    <mergeCell ref="B156:E156"/>
    <mergeCell ref="F156:G156"/>
    <mergeCell ref="F157:G157"/>
    <mergeCell ref="B182:E182"/>
    <mergeCell ref="F182:G182"/>
    <mergeCell ref="F159:H159"/>
    <mergeCell ref="B157:E157"/>
    <mergeCell ref="G160:H161"/>
    <mergeCell ref="A163:H163"/>
    <mergeCell ref="A165:E165"/>
    <mergeCell ref="A181:H181"/>
    <mergeCell ref="B153:E153"/>
    <mergeCell ref="F153:G153"/>
    <mergeCell ref="F209:G210"/>
    <mergeCell ref="B192:E192"/>
    <mergeCell ref="F192:G192"/>
    <mergeCell ref="F194:G194"/>
    <mergeCell ref="B208:E208"/>
    <mergeCell ref="B210:E210"/>
    <mergeCell ref="B196:E196"/>
    <mergeCell ref="F196:G196"/>
    <mergeCell ref="A197:H197"/>
    <mergeCell ref="B198:E198"/>
    <mergeCell ref="F198:G198"/>
    <mergeCell ref="B200:E200"/>
    <mergeCell ref="F200:G200"/>
    <mergeCell ref="B202:E202"/>
    <mergeCell ref="F202:G202"/>
    <mergeCell ref="B204:E204"/>
    <mergeCell ref="F204:G204"/>
    <mergeCell ref="B206:E206"/>
    <mergeCell ref="F206:G206"/>
    <mergeCell ref="B154:E154"/>
    <mergeCell ref="F154:G154"/>
    <mergeCell ref="B155:E155"/>
    <mergeCell ref="F155:G155"/>
    <mergeCell ref="F150:G150"/>
    <mergeCell ref="B151:E151"/>
    <mergeCell ref="F151:G151"/>
    <mergeCell ref="B152:E152"/>
    <mergeCell ref="F152:G152"/>
    <mergeCell ref="B147:E147"/>
    <mergeCell ref="F147:G147"/>
    <mergeCell ref="B148:D148"/>
    <mergeCell ref="F148:G148"/>
    <mergeCell ref="B149:E149"/>
    <mergeCell ref="F149:G149"/>
    <mergeCell ref="B143:E143"/>
    <mergeCell ref="F143:G143"/>
    <mergeCell ref="B145:E145"/>
    <mergeCell ref="F145:G145"/>
    <mergeCell ref="B146:E146"/>
    <mergeCell ref="F146:G146"/>
    <mergeCell ref="B128:E128"/>
    <mergeCell ref="F128:G128"/>
    <mergeCell ref="A114:H114"/>
    <mergeCell ref="F129:G129"/>
    <mergeCell ref="A142:H142"/>
    <mergeCell ref="B125:E125"/>
    <mergeCell ref="F125:G125"/>
    <mergeCell ref="B126:E126"/>
    <mergeCell ref="F126:G126"/>
    <mergeCell ref="B127:E127"/>
    <mergeCell ref="F127:G127"/>
    <mergeCell ref="B123:E123"/>
    <mergeCell ref="F123:G123"/>
    <mergeCell ref="B124:E124"/>
    <mergeCell ref="F124:G124"/>
    <mergeCell ref="B120:D120"/>
    <mergeCell ref="F120:G120"/>
    <mergeCell ref="B121:E121"/>
    <mergeCell ref="F121:G121"/>
    <mergeCell ref="F122:G122"/>
    <mergeCell ref="A141:H141"/>
    <mergeCell ref="A135:B135"/>
    <mergeCell ref="B129:E129"/>
    <mergeCell ref="F131:H131"/>
    <mergeCell ref="B95:E95"/>
    <mergeCell ref="F95:G95"/>
    <mergeCell ref="F97:G97"/>
    <mergeCell ref="F99:G99"/>
    <mergeCell ref="B89:E89"/>
    <mergeCell ref="F89:G89"/>
    <mergeCell ref="B91:E91"/>
    <mergeCell ref="F91:G91"/>
    <mergeCell ref="B93:E93"/>
    <mergeCell ref="F93:G93"/>
    <mergeCell ref="B97:E97"/>
    <mergeCell ref="B99:E99"/>
    <mergeCell ref="F83:G83"/>
    <mergeCell ref="B85:E85"/>
    <mergeCell ref="F85:G85"/>
    <mergeCell ref="A86:H86"/>
    <mergeCell ref="B87:E87"/>
    <mergeCell ref="F87:G87"/>
    <mergeCell ref="B77:E77"/>
    <mergeCell ref="F77:G77"/>
    <mergeCell ref="B79:D79"/>
    <mergeCell ref="F79:G79"/>
    <mergeCell ref="B81:E81"/>
    <mergeCell ref="F81:G81"/>
    <mergeCell ref="F36:G36"/>
    <mergeCell ref="B38:E38"/>
    <mergeCell ref="F38:G38"/>
    <mergeCell ref="B30:E30"/>
    <mergeCell ref="F30:G30"/>
    <mergeCell ref="A31:H31"/>
    <mergeCell ref="B32:E32"/>
    <mergeCell ref="F32:G32"/>
    <mergeCell ref="B71:E71"/>
    <mergeCell ref="F71:G71"/>
    <mergeCell ref="B40:E40"/>
    <mergeCell ref="F40:G40"/>
    <mergeCell ref="F41:G42"/>
    <mergeCell ref="F43:G44"/>
    <mergeCell ref="A70:H70"/>
    <mergeCell ref="B24:D24"/>
    <mergeCell ref="F24:G24"/>
    <mergeCell ref="B26:E26"/>
    <mergeCell ref="F26:G26"/>
    <mergeCell ref="F28:G28"/>
    <mergeCell ref="A14:H14"/>
    <mergeCell ref="B42:E42"/>
    <mergeCell ref="B44:E44"/>
    <mergeCell ref="F1:H1"/>
    <mergeCell ref="A4:H4"/>
    <mergeCell ref="A6:E6"/>
    <mergeCell ref="A7:C7"/>
    <mergeCell ref="G2:H2"/>
    <mergeCell ref="B15:E15"/>
    <mergeCell ref="F15:G15"/>
    <mergeCell ref="B18:E18"/>
    <mergeCell ref="F18:G18"/>
    <mergeCell ref="B20:E20"/>
    <mergeCell ref="F20:G20"/>
    <mergeCell ref="B22:E22"/>
    <mergeCell ref="F22:G22"/>
    <mergeCell ref="B34:E34"/>
    <mergeCell ref="F34:G34"/>
    <mergeCell ref="B36:E36"/>
    <mergeCell ref="G132:H132"/>
    <mergeCell ref="A134:H134"/>
    <mergeCell ref="A136:C136"/>
    <mergeCell ref="F103:H103"/>
    <mergeCell ref="G104:H104"/>
    <mergeCell ref="A106:H106"/>
    <mergeCell ref="A108:C108"/>
    <mergeCell ref="F48:H48"/>
    <mergeCell ref="A52:H52"/>
    <mergeCell ref="A54:E54"/>
    <mergeCell ref="G49:H50"/>
    <mergeCell ref="A113:H113"/>
    <mergeCell ref="B115:E115"/>
    <mergeCell ref="F115:G115"/>
    <mergeCell ref="B117:E117"/>
    <mergeCell ref="F117:G117"/>
    <mergeCell ref="B118:E118"/>
    <mergeCell ref="F118:G118"/>
    <mergeCell ref="B119:E119"/>
    <mergeCell ref="F119:G119"/>
    <mergeCell ref="B73:E73"/>
    <mergeCell ref="F73:G73"/>
    <mergeCell ref="B75:E75"/>
    <mergeCell ref="F75:G75"/>
  </mergeCells>
  <pageMargins left="0.62992125984251968" right="0.62992125984251968" top="0" bottom="0" header="0.31496062992125984" footer="0.31496062992125984"/>
  <pageSetup scale="64" fitToHeight="0" orientation="portrait" r:id="rId1"/>
  <rowBreaks count="2" manualBreakCount="2">
    <brk id="45" max="7" man="1"/>
    <brk id="9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139E8-52B2-4499-87B3-685792AE2577}">
  <sheetPr>
    <pageSetUpPr fitToPage="1"/>
  </sheetPr>
  <dimension ref="A1:I99"/>
  <sheetViews>
    <sheetView view="pageBreakPreview" zoomScale="115" zoomScaleNormal="100" zoomScaleSheetLayoutView="115" workbookViewId="0">
      <selection activeCell="F50" sqref="F50:H50"/>
    </sheetView>
  </sheetViews>
  <sheetFormatPr defaultRowHeight="15"/>
  <cols>
    <col min="1" max="1" width="6.7109375" customWidth="1"/>
    <col min="2" max="2" width="28.7109375" customWidth="1"/>
    <col min="5" max="5" width="13.140625" customWidth="1"/>
    <col min="6" max="6" width="14.42578125" customWidth="1"/>
    <col min="7" max="7" width="20.140625" customWidth="1"/>
    <col min="8" max="8" width="35" customWidth="1"/>
  </cols>
  <sheetData>
    <row r="1" spans="1:9" s="74" customFormat="1" ht="27" customHeight="1">
      <c r="A1" s="97"/>
      <c r="B1" s="129"/>
      <c r="C1" s="97"/>
      <c r="D1" s="97"/>
      <c r="E1" s="97"/>
      <c r="F1" s="543" t="s">
        <v>526</v>
      </c>
      <c r="G1" s="543"/>
      <c r="H1" s="543"/>
      <c r="I1" s="10"/>
    </row>
    <row r="2" spans="1:9" s="74" customFormat="1" ht="55.5" customHeight="1">
      <c r="A2" s="97"/>
      <c r="B2" s="129"/>
      <c r="C2" s="97"/>
      <c r="D2" s="97"/>
      <c r="E2" s="97"/>
      <c r="F2" s="166"/>
      <c r="G2" s="542" t="s">
        <v>485</v>
      </c>
      <c r="H2" s="542"/>
      <c r="I2" s="10"/>
    </row>
    <row r="3" spans="1:9" s="74" customFormat="1" ht="23.25" customHeight="1">
      <c r="A3" s="573" t="s">
        <v>85</v>
      </c>
      <c r="B3" s="573"/>
      <c r="C3" s="573"/>
      <c r="D3" s="573"/>
      <c r="E3" s="573"/>
      <c r="F3" s="573"/>
      <c r="G3" s="573"/>
      <c r="H3" s="573"/>
      <c r="I3" s="10"/>
    </row>
    <row r="4" spans="1:9" s="74" customFormat="1" ht="34.5" customHeight="1">
      <c r="A4" s="572" t="s">
        <v>282</v>
      </c>
      <c r="B4" s="572"/>
      <c r="C4" s="572"/>
      <c r="D4" s="572"/>
      <c r="E4" s="572"/>
      <c r="F4" s="572"/>
      <c r="G4" s="572"/>
      <c r="H4" s="572"/>
      <c r="I4" s="10"/>
    </row>
    <row r="6" spans="1:9" s="2" customFormat="1" ht="24.75" customHeight="1">
      <c r="A6" s="566" t="s">
        <v>8</v>
      </c>
      <c r="B6" s="585"/>
      <c r="C6" s="585"/>
      <c r="F6" s="4"/>
      <c r="G6" s="3"/>
      <c r="H6" s="164" t="s">
        <v>437</v>
      </c>
    </row>
    <row r="7" spans="1:9" s="508" customFormat="1" ht="21" customHeight="1">
      <c r="A7" s="561" t="s">
        <v>13</v>
      </c>
      <c r="B7" s="561"/>
      <c r="C7" s="561"/>
      <c r="D7" s="509"/>
      <c r="E7" s="509"/>
      <c r="F7" s="507"/>
      <c r="G7" s="507"/>
      <c r="H7" s="507" t="s">
        <v>76</v>
      </c>
    </row>
    <row r="8" spans="1:9" s="482" customFormat="1" ht="57.75" customHeight="1">
      <c r="A8" s="274" t="s">
        <v>0</v>
      </c>
      <c r="B8" s="231" t="s">
        <v>1</v>
      </c>
      <c r="C8" s="232" t="s">
        <v>2</v>
      </c>
      <c r="D8" s="233" t="s">
        <v>3</v>
      </c>
      <c r="E8" s="505" t="s">
        <v>491</v>
      </c>
      <c r="F8" s="505" t="s">
        <v>492</v>
      </c>
      <c r="G8" s="231" t="s">
        <v>69</v>
      </c>
      <c r="H8" s="498" t="s">
        <v>5</v>
      </c>
    </row>
    <row r="9" spans="1:9" s="74" customFormat="1" ht="18" customHeight="1">
      <c r="A9" s="235">
        <v>1</v>
      </c>
      <c r="B9" s="235">
        <v>2</v>
      </c>
      <c r="C9" s="235">
        <v>3</v>
      </c>
      <c r="D9" s="235">
        <v>4</v>
      </c>
      <c r="E9" s="235">
        <v>5</v>
      </c>
      <c r="F9" s="235">
        <v>6</v>
      </c>
      <c r="G9" s="235">
        <v>7</v>
      </c>
      <c r="H9" s="235">
        <v>8</v>
      </c>
    </row>
    <row r="10" spans="1:9" s="10" customFormat="1" ht="28.5" customHeight="1">
      <c r="A10" s="24">
        <v>1</v>
      </c>
      <c r="B10" s="239" t="s">
        <v>283</v>
      </c>
      <c r="C10" s="24" t="s">
        <v>6</v>
      </c>
      <c r="D10" s="25">
        <v>3</v>
      </c>
      <c r="E10" s="18">
        <v>9000</v>
      </c>
      <c r="F10" s="160">
        <f t="shared" ref="F10:F12" si="0">D10*E10</f>
        <v>27000</v>
      </c>
      <c r="G10" s="25">
        <v>2013</v>
      </c>
      <c r="H10" s="25"/>
      <c r="I10" s="110"/>
    </row>
    <row r="11" spans="1:9" s="10" customFormat="1" ht="25.5" customHeight="1">
      <c r="A11" s="24">
        <v>2</v>
      </c>
      <c r="B11" s="239" t="s">
        <v>284</v>
      </c>
      <c r="C11" s="40" t="s">
        <v>285</v>
      </c>
      <c r="D11" s="315">
        <v>1</v>
      </c>
      <c r="E11" s="316">
        <v>227145</v>
      </c>
      <c r="F11" s="160">
        <f t="shared" si="0"/>
        <v>227145</v>
      </c>
      <c r="G11" s="161">
        <v>2009</v>
      </c>
      <c r="H11" s="161"/>
      <c r="I11" s="110"/>
    </row>
    <row r="12" spans="1:9" s="10" customFormat="1" ht="23.25" customHeight="1">
      <c r="A12" s="24">
        <v>3</v>
      </c>
      <c r="B12" s="239" t="s">
        <v>286</v>
      </c>
      <c r="C12" s="40" t="s">
        <v>285</v>
      </c>
      <c r="D12" s="315">
        <v>1</v>
      </c>
      <c r="E12" s="18">
        <v>124000</v>
      </c>
      <c r="F12" s="160">
        <f t="shared" si="0"/>
        <v>124000</v>
      </c>
      <c r="G12" s="161">
        <v>2010</v>
      </c>
      <c r="H12" s="161"/>
      <c r="I12" s="110"/>
    </row>
    <row r="13" spans="1:9" ht="21" customHeight="1">
      <c r="A13" s="23"/>
      <c r="B13" s="352" t="s">
        <v>10</v>
      </c>
      <c r="C13" s="343"/>
      <c r="D13" s="344">
        <f>SUM(D10:D12)</f>
        <v>5</v>
      </c>
      <c r="E13" s="336" t="s">
        <v>11</v>
      </c>
      <c r="F13" s="344">
        <f>SUM(F10:F12)</f>
        <v>378145</v>
      </c>
      <c r="G13" s="345"/>
      <c r="H13" s="343"/>
    </row>
    <row r="14" spans="1:9" ht="21" customHeight="1">
      <c r="A14" s="437"/>
      <c r="B14" s="438"/>
      <c r="C14" s="439"/>
      <c r="D14" s="440"/>
      <c r="E14" s="385"/>
      <c r="F14" s="440"/>
      <c r="G14" s="441"/>
      <c r="H14" s="439"/>
    </row>
    <row r="15" spans="1:9" ht="21" customHeight="1">
      <c r="A15" s="372"/>
      <c r="B15" s="547" t="s">
        <v>415</v>
      </c>
      <c r="C15" s="547"/>
      <c r="D15" s="547"/>
      <c r="E15" s="372"/>
      <c r="F15" s="372"/>
      <c r="G15" s="372"/>
      <c r="H15" s="372"/>
    </row>
    <row r="16" spans="1:9" ht="21" customHeight="1">
      <c r="A16" s="288"/>
      <c r="B16" s="552" t="s">
        <v>371</v>
      </c>
      <c r="C16" s="552"/>
      <c r="D16" s="552"/>
      <c r="E16" s="552"/>
      <c r="F16" s="555" t="s">
        <v>49</v>
      </c>
      <c r="G16" s="555"/>
      <c r="H16" s="380" t="s">
        <v>372</v>
      </c>
    </row>
    <row r="17" spans="1:8" ht="21" customHeight="1">
      <c r="A17" s="288"/>
      <c r="B17" s="386"/>
      <c r="C17" s="14"/>
      <c r="D17" s="14"/>
      <c r="E17" s="14"/>
      <c r="F17" s="408"/>
      <c r="G17" s="408"/>
      <c r="H17" s="5"/>
    </row>
    <row r="18" spans="1:8" ht="21" customHeight="1">
      <c r="A18" s="78"/>
      <c r="B18" s="409" t="s">
        <v>396</v>
      </c>
      <c r="C18" s="79"/>
      <c r="D18" s="80"/>
      <c r="E18" s="80"/>
      <c r="F18" s="81"/>
      <c r="G18" s="78"/>
      <c r="H18" s="78"/>
    </row>
    <row r="19" spans="1:8" ht="21" customHeight="1">
      <c r="A19" s="288"/>
      <c r="B19" s="556" t="s">
        <v>416</v>
      </c>
      <c r="C19" s="556"/>
      <c r="D19" s="556"/>
      <c r="E19" s="556"/>
      <c r="F19" s="557" t="s">
        <v>49</v>
      </c>
      <c r="G19" s="557"/>
      <c r="H19" s="549" t="s">
        <v>26</v>
      </c>
    </row>
    <row r="20" spans="1:8" ht="21" customHeight="1">
      <c r="A20" s="288"/>
      <c r="B20" s="556"/>
      <c r="C20" s="556"/>
      <c r="D20" s="556"/>
      <c r="E20" s="556"/>
      <c r="F20" s="557"/>
      <c r="G20" s="557"/>
      <c r="H20" s="549"/>
    </row>
    <row r="21" spans="1:8" ht="21" customHeight="1">
      <c r="A21" s="288"/>
      <c r="B21" s="411"/>
      <c r="C21" s="411"/>
      <c r="D21" s="412"/>
      <c r="E21" s="412"/>
      <c r="F21" s="413"/>
      <c r="G21" s="50"/>
      <c r="H21" s="381"/>
    </row>
    <row r="22" spans="1:8" ht="32.25" customHeight="1">
      <c r="A22" s="288"/>
      <c r="B22" s="549" t="s">
        <v>374</v>
      </c>
      <c r="C22" s="549"/>
      <c r="D22" s="549"/>
      <c r="E22" s="549"/>
      <c r="F22" s="557" t="s">
        <v>49</v>
      </c>
      <c r="G22" s="557"/>
      <c r="H22" s="220" t="s">
        <v>25</v>
      </c>
    </row>
    <row r="23" spans="1:8" ht="21" customHeight="1">
      <c r="A23" s="288"/>
      <c r="B23" s="11"/>
      <c r="C23" s="11"/>
      <c r="D23" s="12"/>
      <c r="E23" s="12"/>
      <c r="F23" s="13"/>
      <c r="G23" s="9"/>
      <c r="H23" s="426"/>
    </row>
    <row r="24" spans="1:8" ht="36" customHeight="1">
      <c r="A24" s="56"/>
      <c r="B24" s="549" t="s">
        <v>375</v>
      </c>
      <c r="C24" s="549"/>
      <c r="D24" s="549"/>
      <c r="E24" s="549"/>
      <c r="F24" s="555" t="s">
        <v>42</v>
      </c>
      <c r="G24" s="555"/>
      <c r="H24" s="380" t="s">
        <v>376</v>
      </c>
    </row>
    <row r="25" spans="1:8" ht="21" customHeight="1">
      <c r="A25" s="288"/>
      <c r="B25" s="386"/>
      <c r="C25" s="377"/>
      <c r="D25" s="377"/>
      <c r="E25" s="377"/>
      <c r="F25" s="387"/>
      <c r="G25" s="386"/>
      <c r="H25" s="380"/>
    </row>
    <row r="26" spans="1:8" ht="21" customHeight="1">
      <c r="A26" s="288"/>
      <c r="B26" s="552" t="s">
        <v>377</v>
      </c>
      <c r="C26" s="552"/>
      <c r="D26" s="552"/>
      <c r="E26" s="377"/>
      <c r="F26" s="555" t="s">
        <v>49</v>
      </c>
      <c r="G26" s="555"/>
      <c r="H26" s="380" t="s">
        <v>27</v>
      </c>
    </row>
    <row r="27" spans="1:8" ht="21" customHeight="1">
      <c r="A27" s="56"/>
      <c r="B27" s="378"/>
      <c r="C27" s="56"/>
      <c r="D27" s="56"/>
      <c r="E27" s="56"/>
      <c r="F27" s="56"/>
      <c r="G27" s="56"/>
      <c r="H27" s="378"/>
    </row>
    <row r="28" spans="1:8" ht="33.75" customHeight="1">
      <c r="A28" s="288"/>
      <c r="B28" s="549" t="s">
        <v>378</v>
      </c>
      <c r="C28" s="549"/>
      <c r="D28" s="549"/>
      <c r="E28" s="549"/>
      <c r="F28" s="555" t="s">
        <v>42</v>
      </c>
      <c r="G28" s="555"/>
      <c r="H28" s="220" t="s">
        <v>28</v>
      </c>
    </row>
    <row r="29" spans="1:8" ht="21" customHeight="1">
      <c r="A29" s="288"/>
      <c r="B29" s="19"/>
      <c r="C29" s="19"/>
      <c r="D29" s="19"/>
      <c r="E29" s="19"/>
      <c r="F29" s="19"/>
      <c r="G29" s="19"/>
      <c r="H29" s="20"/>
    </row>
    <row r="30" spans="1:8" ht="21" customHeight="1">
      <c r="A30" s="56"/>
      <c r="B30" s="380" t="s">
        <v>29</v>
      </c>
      <c r="C30" s="19"/>
      <c r="D30" s="19"/>
      <c r="E30" s="19"/>
      <c r="F30" s="555" t="s">
        <v>42</v>
      </c>
      <c r="G30" s="555"/>
      <c r="H30" s="380" t="s">
        <v>30</v>
      </c>
    </row>
    <row r="31" spans="1:8" ht="21" customHeight="1">
      <c r="A31" s="56"/>
      <c r="B31" s="52"/>
      <c r="C31" s="52"/>
      <c r="D31" s="52"/>
      <c r="E31" s="52"/>
      <c r="F31" s="377"/>
      <c r="G31" s="386"/>
      <c r="H31" s="381"/>
    </row>
    <row r="32" spans="1:8" ht="35.25" customHeight="1">
      <c r="A32" s="56"/>
      <c r="B32" s="562" t="s">
        <v>379</v>
      </c>
      <c r="C32" s="562"/>
      <c r="D32" s="562"/>
      <c r="E32" s="562"/>
      <c r="F32" s="560" t="s">
        <v>380</v>
      </c>
      <c r="G32" s="560"/>
      <c r="H32" s="368" t="s">
        <v>31</v>
      </c>
    </row>
    <row r="33" spans="1:9" ht="21" customHeight="1">
      <c r="A33" s="563"/>
      <c r="B33" s="563"/>
      <c r="C33" s="563"/>
      <c r="D33" s="563"/>
      <c r="E33" s="563"/>
      <c r="F33" s="563"/>
      <c r="G33" s="563"/>
      <c r="H33" s="563"/>
    </row>
    <row r="34" spans="1:9" ht="21" customHeight="1">
      <c r="A34" s="56"/>
      <c r="B34" s="552" t="s">
        <v>32</v>
      </c>
      <c r="C34" s="552"/>
      <c r="D34" s="552"/>
      <c r="E34" s="552"/>
      <c r="F34" s="548" t="s">
        <v>68</v>
      </c>
      <c r="G34" s="548"/>
      <c r="H34" s="220" t="s">
        <v>382</v>
      </c>
    </row>
    <row r="35" spans="1:9" ht="21" customHeight="1">
      <c r="A35" s="565"/>
      <c r="B35" s="563"/>
      <c r="C35" s="563"/>
      <c r="D35" s="563"/>
      <c r="E35" s="563"/>
      <c r="F35" s="563"/>
      <c r="G35" s="563"/>
      <c r="H35" s="563"/>
    </row>
    <row r="36" spans="1:9" ht="33" customHeight="1">
      <c r="A36" s="56"/>
      <c r="B36" s="549" t="s">
        <v>383</v>
      </c>
      <c r="C36" s="549"/>
      <c r="D36" s="549"/>
      <c r="E36" s="549"/>
      <c r="F36" s="548" t="s">
        <v>68</v>
      </c>
      <c r="G36" s="548"/>
      <c r="H36" s="380" t="s">
        <v>40</v>
      </c>
    </row>
    <row r="37" spans="1:9" ht="21" customHeight="1">
      <c r="A37" s="56"/>
      <c r="B37" s="19"/>
      <c r="C37" s="19"/>
      <c r="D37" s="19"/>
      <c r="E37" s="19"/>
      <c r="F37" s="19"/>
      <c r="G37" s="19"/>
      <c r="H37" s="20"/>
    </row>
    <row r="38" spans="1:9" ht="30.75" customHeight="1">
      <c r="A38" s="56"/>
      <c r="B38" s="549" t="s">
        <v>384</v>
      </c>
      <c r="C38" s="549"/>
      <c r="D38" s="549"/>
      <c r="E38" s="549"/>
      <c r="F38" s="555" t="s">
        <v>42</v>
      </c>
      <c r="G38" s="555"/>
      <c r="H38" s="380" t="s">
        <v>385</v>
      </c>
    </row>
    <row r="39" spans="1:9" ht="21" customHeight="1">
      <c r="A39" s="56"/>
      <c r="B39" s="220"/>
      <c r="C39" s="220"/>
      <c r="D39" s="220"/>
      <c r="E39" s="220"/>
      <c r="F39" s="408"/>
      <c r="G39" s="408"/>
      <c r="H39" s="380"/>
    </row>
    <row r="40" spans="1:9" ht="21" customHeight="1">
      <c r="A40" s="56"/>
      <c r="B40" s="552" t="s">
        <v>386</v>
      </c>
      <c r="C40" s="552"/>
      <c r="D40" s="552"/>
      <c r="E40" s="552"/>
      <c r="F40" s="558" t="s">
        <v>42</v>
      </c>
      <c r="G40" s="558"/>
      <c r="H40" s="380" t="s">
        <v>387</v>
      </c>
    </row>
    <row r="41" spans="1:9" ht="19.5" customHeight="1">
      <c r="A41" s="56"/>
      <c r="B41" s="380"/>
      <c r="C41" s="380"/>
      <c r="D41" s="380"/>
      <c r="E41" s="380"/>
      <c r="F41" s="422"/>
      <c r="G41" s="422"/>
      <c r="H41" s="380"/>
    </row>
    <row r="42" spans="1:9" s="20" customFormat="1" ht="39" customHeight="1">
      <c r="A42" s="56"/>
      <c r="B42" s="549" t="s">
        <v>388</v>
      </c>
      <c r="C42" s="549"/>
      <c r="D42" s="549"/>
      <c r="E42" s="549"/>
      <c r="F42" s="555" t="s">
        <v>42</v>
      </c>
      <c r="G42" s="555"/>
      <c r="H42" s="380" t="s">
        <v>389</v>
      </c>
    </row>
    <row r="43" spans="1:9" s="20" customFormat="1" ht="26.25" customHeight="1"/>
    <row r="44" spans="1:9" s="20" customFormat="1" ht="26.25" customHeight="1">
      <c r="B44" s="571" t="s">
        <v>66</v>
      </c>
      <c r="C44" s="571"/>
      <c r="D44" s="571"/>
      <c r="E44" s="571"/>
      <c r="G44" s="20" t="s">
        <v>42</v>
      </c>
      <c r="H44" s="20" t="s">
        <v>43</v>
      </c>
    </row>
    <row r="45" spans="1:9" s="20" customFormat="1" ht="26.25" customHeight="1">
      <c r="B45" s="382"/>
      <c r="C45" s="382"/>
      <c r="D45" s="382"/>
      <c r="E45" s="382"/>
    </row>
    <row r="46" spans="1:9" s="20" customFormat="1" ht="26.25" customHeight="1">
      <c r="A46" s="56"/>
      <c r="B46" s="577" t="s">
        <v>18</v>
      </c>
      <c r="C46" s="577"/>
      <c r="D46" s="577"/>
      <c r="E46" s="577"/>
      <c r="F46" s="56"/>
      <c r="G46" s="20" t="s">
        <v>42</v>
      </c>
      <c r="H46" s="20" t="s">
        <v>67</v>
      </c>
      <c r="I46" s="16"/>
    </row>
    <row r="47" spans="1:9" s="20" customFormat="1" ht="26.25" customHeight="1">
      <c r="A47" s="56"/>
      <c r="B47" s="382"/>
      <c r="C47" s="382"/>
      <c r="D47" s="382"/>
      <c r="E47" s="382"/>
      <c r="F47" s="56"/>
      <c r="I47" s="213"/>
    </row>
    <row r="48" spans="1:9" s="20" customFormat="1" ht="26.25" hidden="1" customHeight="1">
      <c r="A48" s="56"/>
      <c r="B48" s="382"/>
      <c r="C48" s="382"/>
      <c r="D48" s="382"/>
      <c r="E48" s="382"/>
      <c r="F48" s="56"/>
      <c r="I48" s="213"/>
    </row>
    <row r="49" spans="1:9" s="1" customFormat="1"/>
    <row r="50" spans="1:9" s="74" customFormat="1" ht="27" customHeight="1">
      <c r="A50" s="97"/>
      <c r="B50" s="129"/>
      <c r="C50" s="97"/>
      <c r="D50" s="97"/>
      <c r="E50" s="97"/>
      <c r="F50" s="543" t="s">
        <v>527</v>
      </c>
      <c r="G50" s="543"/>
      <c r="H50" s="543"/>
      <c r="I50" s="10"/>
    </row>
    <row r="51" spans="1:9" s="74" customFormat="1" ht="60" customHeight="1">
      <c r="A51" s="97"/>
      <c r="B51" s="129"/>
      <c r="C51" s="97"/>
      <c r="D51" s="97"/>
      <c r="E51" s="97"/>
      <c r="F51" s="371"/>
      <c r="G51" s="542" t="s">
        <v>484</v>
      </c>
      <c r="H51" s="542"/>
      <c r="I51" s="10"/>
    </row>
    <row r="52" spans="1:9" s="74" customFormat="1" ht="23.25" customHeight="1">
      <c r="A52" s="168"/>
      <c r="B52" s="371"/>
      <c r="C52" s="168"/>
      <c r="D52" s="544" t="s">
        <v>85</v>
      </c>
      <c r="E52" s="544"/>
      <c r="F52" s="544"/>
      <c r="G52" s="168"/>
      <c r="H52" s="371"/>
      <c r="I52" s="10"/>
    </row>
    <row r="53" spans="1:9" s="74" customFormat="1" ht="24.75" customHeight="1">
      <c r="A53" s="572" t="s">
        <v>292</v>
      </c>
      <c r="B53" s="572"/>
      <c r="C53" s="572"/>
      <c r="D53" s="572"/>
      <c r="E53" s="572"/>
      <c r="F53" s="572"/>
      <c r="G53" s="572"/>
      <c r="H53" s="572"/>
      <c r="I53" s="10"/>
    </row>
    <row r="55" spans="1:9" s="1" customFormat="1" ht="18">
      <c r="A55" s="566" t="s">
        <v>21</v>
      </c>
      <c r="B55" s="566"/>
      <c r="C55" s="566"/>
      <c r="D55" s="566"/>
      <c r="E55" s="20"/>
      <c r="F55" s="6"/>
      <c r="G55" s="379"/>
      <c r="H55" s="496" t="s">
        <v>437</v>
      </c>
    </row>
    <row r="56" spans="1:9" s="508" customFormat="1" ht="21" customHeight="1">
      <c r="A56" s="561" t="s">
        <v>13</v>
      </c>
      <c r="B56" s="561"/>
      <c r="C56" s="561"/>
      <c r="D56" s="561"/>
      <c r="E56" s="509"/>
      <c r="F56" s="507"/>
      <c r="G56" s="507"/>
      <c r="H56" s="507" t="s">
        <v>76</v>
      </c>
    </row>
    <row r="57" spans="1:9" s="482" customFormat="1" ht="57.75" customHeight="1">
      <c r="A57" s="274" t="s">
        <v>0</v>
      </c>
      <c r="B57" s="231" t="s">
        <v>1</v>
      </c>
      <c r="C57" s="232" t="s">
        <v>2</v>
      </c>
      <c r="D57" s="233" t="s">
        <v>3</v>
      </c>
      <c r="E57" s="505" t="s">
        <v>491</v>
      </c>
      <c r="F57" s="505" t="s">
        <v>492</v>
      </c>
      <c r="G57" s="231" t="s">
        <v>69</v>
      </c>
      <c r="H57" s="498" t="s">
        <v>5</v>
      </c>
    </row>
    <row r="58" spans="1:9" s="74" customFormat="1" ht="18" customHeight="1">
      <c r="A58" s="235">
        <v>1</v>
      </c>
      <c r="B58" s="235">
        <v>2</v>
      </c>
      <c r="C58" s="235">
        <v>3</v>
      </c>
      <c r="D58" s="235">
        <v>4</v>
      </c>
      <c r="E58" s="235">
        <v>5</v>
      </c>
      <c r="F58" s="235">
        <v>6</v>
      </c>
      <c r="G58" s="235">
        <v>7</v>
      </c>
      <c r="H58" s="235">
        <v>8</v>
      </c>
    </row>
    <row r="59" spans="1:9" s="10" customFormat="1" ht="18">
      <c r="A59" s="236">
        <v>1</v>
      </c>
      <c r="B59" s="230" t="s">
        <v>287</v>
      </c>
      <c r="C59" s="69" t="s">
        <v>6</v>
      </c>
      <c r="D59" s="70">
        <v>10</v>
      </c>
      <c r="E59" s="69">
        <v>5000</v>
      </c>
      <c r="F59" s="69">
        <f>D59*E59</f>
        <v>50000</v>
      </c>
      <c r="G59" s="69">
        <v>2003</v>
      </c>
      <c r="H59" s="69"/>
    </row>
    <row r="60" spans="1:9" s="10" customFormat="1" ht="18">
      <c r="A60" s="236">
        <v>2</v>
      </c>
      <c r="B60" s="230" t="s">
        <v>288</v>
      </c>
      <c r="C60" s="69" t="s">
        <v>6</v>
      </c>
      <c r="D60" s="70">
        <v>1</v>
      </c>
      <c r="E60" s="69">
        <v>3600</v>
      </c>
      <c r="F60" s="69">
        <f t="shared" ref="F60:F63" si="1">D60*E60</f>
        <v>3600</v>
      </c>
      <c r="G60" s="69">
        <v>2015</v>
      </c>
      <c r="H60" s="69"/>
    </row>
    <row r="61" spans="1:9" s="10" customFormat="1" ht="32.25" customHeight="1">
      <c r="A61" s="236">
        <v>3</v>
      </c>
      <c r="B61" s="230" t="s">
        <v>289</v>
      </c>
      <c r="C61" s="69" t="s">
        <v>6</v>
      </c>
      <c r="D61" s="70">
        <v>1</v>
      </c>
      <c r="E61" s="69">
        <v>2200</v>
      </c>
      <c r="F61" s="69">
        <f t="shared" si="1"/>
        <v>2200</v>
      </c>
      <c r="G61" s="69">
        <v>2003</v>
      </c>
      <c r="H61" s="69"/>
    </row>
    <row r="62" spans="1:9" s="10" customFormat="1" ht="18" customHeight="1">
      <c r="A62" s="236">
        <v>4</v>
      </c>
      <c r="B62" s="230" t="s">
        <v>290</v>
      </c>
      <c r="C62" s="69" t="s">
        <v>6</v>
      </c>
      <c r="D62" s="70">
        <v>1</v>
      </c>
      <c r="E62" s="69">
        <v>1200</v>
      </c>
      <c r="F62" s="69">
        <f t="shared" si="1"/>
        <v>1200</v>
      </c>
      <c r="G62" s="69">
        <v>2019</v>
      </c>
      <c r="H62" s="69"/>
    </row>
    <row r="63" spans="1:9" s="10" customFormat="1" ht="18">
      <c r="A63" s="236">
        <v>5</v>
      </c>
      <c r="B63" s="230" t="s">
        <v>291</v>
      </c>
      <c r="C63" s="69" t="s">
        <v>6</v>
      </c>
      <c r="D63" s="70">
        <v>1</v>
      </c>
      <c r="E63" s="69">
        <v>1500</v>
      </c>
      <c r="F63" s="69">
        <f t="shared" si="1"/>
        <v>1500</v>
      </c>
      <c r="G63" s="69">
        <v>2019</v>
      </c>
      <c r="H63" s="69"/>
    </row>
    <row r="64" spans="1:9" s="1" customFormat="1" ht="19.5">
      <c r="A64" s="317"/>
      <c r="B64" s="319" t="s">
        <v>10</v>
      </c>
      <c r="C64" s="313"/>
      <c r="D64" s="313">
        <f>SUM(D59:D63)</f>
        <v>14</v>
      </c>
      <c r="E64" s="313" t="s">
        <v>11</v>
      </c>
      <c r="F64" s="313">
        <f>SUM(F59:F63)</f>
        <v>58500</v>
      </c>
      <c r="G64" s="318"/>
      <c r="H64" s="318"/>
    </row>
    <row r="67" spans="1:9" ht="19.5">
      <c r="A67" s="372"/>
      <c r="B67" s="547" t="s">
        <v>415</v>
      </c>
      <c r="C67" s="547"/>
      <c r="D67" s="547"/>
      <c r="E67" s="372"/>
      <c r="F67" s="372"/>
      <c r="G67" s="372"/>
      <c r="H67" s="372"/>
    </row>
    <row r="68" spans="1:9" ht="25.5" customHeight="1">
      <c r="A68" s="288"/>
      <c r="B68" s="552" t="s">
        <v>371</v>
      </c>
      <c r="C68" s="552"/>
      <c r="D68" s="552"/>
      <c r="E68" s="552"/>
      <c r="F68" s="555" t="s">
        <v>49</v>
      </c>
      <c r="G68" s="555"/>
      <c r="H68" s="380" t="s">
        <v>372</v>
      </c>
    </row>
    <row r="69" spans="1:9" ht="15" customHeight="1">
      <c r="A69" s="288"/>
      <c r="B69" s="386"/>
      <c r="C69" s="14"/>
      <c r="D69" s="14"/>
      <c r="E69" s="14"/>
      <c r="F69" s="408"/>
      <c r="G69" s="408"/>
      <c r="H69" s="5"/>
    </row>
    <row r="70" spans="1:9" s="20" customFormat="1" ht="21" customHeight="1">
      <c r="A70" s="78"/>
      <c r="B70" s="409" t="s">
        <v>396</v>
      </c>
      <c r="C70" s="79"/>
      <c r="D70" s="80"/>
      <c r="E70" s="80"/>
      <c r="F70" s="81"/>
      <c r="G70" s="78"/>
      <c r="H70" s="78"/>
    </row>
    <row r="71" spans="1:9" s="20" customFormat="1" ht="24.75" customHeight="1">
      <c r="A71" s="288"/>
      <c r="B71" s="556" t="s">
        <v>416</v>
      </c>
      <c r="C71" s="556"/>
      <c r="D71" s="556"/>
      <c r="E71" s="556"/>
      <c r="F71" s="557" t="s">
        <v>49</v>
      </c>
      <c r="G71" s="557"/>
      <c r="H71" s="549" t="s">
        <v>26</v>
      </c>
    </row>
    <row r="72" spans="1:9" ht="18">
      <c r="A72" s="288"/>
      <c r="B72" s="556"/>
      <c r="C72" s="556"/>
      <c r="D72" s="556"/>
      <c r="E72" s="556"/>
      <c r="F72" s="557"/>
      <c r="G72" s="557"/>
      <c r="H72" s="549"/>
    </row>
    <row r="73" spans="1:9" s="51" customFormat="1" ht="18.75" customHeight="1">
      <c r="A73" s="288"/>
      <c r="B73" s="411"/>
      <c r="C73" s="411"/>
      <c r="D73" s="412"/>
      <c r="E73" s="412"/>
      <c r="F73" s="413"/>
      <c r="G73" s="50"/>
      <c r="H73" s="381"/>
      <c r="I73" s="50"/>
    </row>
    <row r="74" spans="1:9" s="1" customFormat="1" ht="18.75" customHeight="1">
      <c r="A74" s="288"/>
      <c r="B74" s="549" t="s">
        <v>374</v>
      </c>
      <c r="C74" s="549"/>
      <c r="D74" s="549"/>
      <c r="E74" s="549"/>
      <c r="F74" s="557" t="s">
        <v>49</v>
      </c>
      <c r="G74" s="557"/>
      <c r="H74" s="220" t="s">
        <v>25</v>
      </c>
      <c r="I74" s="9"/>
    </row>
    <row r="75" spans="1:9" s="20" customFormat="1" ht="24" customHeight="1">
      <c r="A75" s="288"/>
      <c r="B75" s="11"/>
      <c r="C75" s="11"/>
      <c r="D75" s="12"/>
      <c r="E75" s="12"/>
      <c r="F75" s="13"/>
      <c r="G75" s="9"/>
      <c r="H75" s="426"/>
    </row>
    <row r="76" spans="1:9" s="20" customFormat="1" ht="18">
      <c r="A76" s="56"/>
      <c r="B76" s="549" t="s">
        <v>375</v>
      </c>
      <c r="C76" s="549"/>
      <c r="D76" s="549"/>
      <c r="E76" s="549"/>
      <c r="F76" s="555" t="s">
        <v>42</v>
      </c>
      <c r="G76" s="555"/>
      <c r="H76" s="380" t="s">
        <v>376</v>
      </c>
    </row>
    <row r="77" spans="1:9" s="20" customFormat="1" ht="29.25" customHeight="1">
      <c r="A77" s="288"/>
      <c r="B77" s="386"/>
      <c r="C77" s="377"/>
      <c r="D77" s="377"/>
      <c r="E77" s="377"/>
      <c r="F77" s="387"/>
      <c r="G77" s="386"/>
      <c r="H77" s="380"/>
    </row>
    <row r="78" spans="1:9" s="20" customFormat="1" ht="18">
      <c r="A78" s="288"/>
      <c r="B78" s="552" t="s">
        <v>377</v>
      </c>
      <c r="C78" s="552"/>
      <c r="D78" s="552"/>
      <c r="E78" s="377"/>
      <c r="F78" s="555" t="s">
        <v>49</v>
      </c>
      <c r="G78" s="555"/>
      <c r="H78" s="380" t="s">
        <v>27</v>
      </c>
    </row>
    <row r="79" spans="1:9" s="20" customFormat="1" ht="18" customHeight="1">
      <c r="A79" s="56"/>
      <c r="B79" s="378"/>
      <c r="C79" s="56"/>
      <c r="D79" s="56"/>
      <c r="E79" s="56"/>
      <c r="F79" s="56"/>
      <c r="G79" s="56"/>
      <c r="H79" s="378"/>
    </row>
    <row r="80" spans="1:9" s="20" customFormat="1" ht="18" customHeight="1">
      <c r="A80" s="288"/>
      <c r="B80" s="549" t="s">
        <v>378</v>
      </c>
      <c r="C80" s="549"/>
      <c r="D80" s="549"/>
      <c r="E80" s="549"/>
      <c r="F80" s="555" t="s">
        <v>42</v>
      </c>
      <c r="G80" s="555"/>
      <c r="H80" s="220" t="s">
        <v>28</v>
      </c>
    </row>
    <row r="81" spans="1:9" s="20" customFormat="1" ht="18.75" customHeight="1">
      <c r="A81" s="288"/>
      <c r="B81" s="19"/>
      <c r="C81" s="19"/>
      <c r="D81" s="19"/>
      <c r="E81" s="19"/>
      <c r="F81" s="19"/>
      <c r="G81" s="19"/>
      <c r="I81" s="16"/>
    </row>
    <row r="82" spans="1:9" s="20" customFormat="1" ht="18.75" customHeight="1">
      <c r="A82" s="56"/>
      <c r="B82" s="380" t="s">
        <v>29</v>
      </c>
      <c r="C82" s="19"/>
      <c r="D82" s="19"/>
      <c r="E82" s="19"/>
      <c r="F82" s="555" t="s">
        <v>42</v>
      </c>
      <c r="G82" s="555"/>
      <c r="H82" s="380" t="s">
        <v>30</v>
      </c>
      <c r="I82" s="16"/>
    </row>
    <row r="83" spans="1:9" s="20" customFormat="1" ht="18">
      <c r="A83" s="56"/>
      <c r="B83" s="52"/>
      <c r="C83" s="52"/>
      <c r="D83" s="52"/>
      <c r="E83" s="52"/>
      <c r="F83" s="377"/>
      <c r="G83" s="386"/>
      <c r="H83" s="381"/>
    </row>
    <row r="84" spans="1:9" s="20" customFormat="1" ht="18">
      <c r="A84" s="56"/>
      <c r="B84" s="562" t="s">
        <v>379</v>
      </c>
      <c r="C84" s="562"/>
      <c r="D84" s="562"/>
      <c r="E84" s="562"/>
      <c r="F84" s="560" t="s">
        <v>380</v>
      </c>
      <c r="G84" s="560"/>
      <c r="H84" s="368" t="s">
        <v>31</v>
      </c>
    </row>
    <row r="85" spans="1:9" s="20" customFormat="1" ht="18" customHeight="1">
      <c r="A85" s="563"/>
      <c r="B85" s="563"/>
      <c r="C85" s="563"/>
      <c r="D85" s="563"/>
      <c r="E85" s="563"/>
      <c r="F85" s="563"/>
      <c r="G85" s="563"/>
      <c r="H85" s="563"/>
    </row>
    <row r="86" spans="1:9" s="20" customFormat="1" ht="18">
      <c r="A86" s="56"/>
      <c r="B86" s="552" t="s">
        <v>32</v>
      </c>
      <c r="C86" s="552"/>
      <c r="D86" s="552"/>
      <c r="E86" s="552"/>
      <c r="F86" s="548" t="s">
        <v>68</v>
      </c>
      <c r="G86" s="548"/>
      <c r="H86" s="220" t="s">
        <v>382</v>
      </c>
    </row>
    <row r="87" spans="1:9" s="20" customFormat="1" ht="18">
      <c r="A87" s="565"/>
      <c r="B87" s="563"/>
      <c r="C87" s="563"/>
      <c r="D87" s="563"/>
      <c r="E87" s="563"/>
      <c r="F87" s="563"/>
      <c r="G87" s="563"/>
      <c r="H87" s="563"/>
    </row>
    <row r="88" spans="1:9" s="20" customFormat="1" ht="18">
      <c r="A88" s="56"/>
      <c r="B88" s="549" t="s">
        <v>383</v>
      </c>
      <c r="C88" s="549"/>
      <c r="D88" s="549"/>
      <c r="E88" s="549"/>
      <c r="F88" s="548" t="s">
        <v>68</v>
      </c>
      <c r="G88" s="548"/>
      <c r="H88" s="380" t="s">
        <v>40</v>
      </c>
    </row>
    <row r="89" spans="1:9" s="20" customFormat="1" ht="18">
      <c r="A89" s="56"/>
      <c r="B89" s="19"/>
      <c r="C89" s="19"/>
      <c r="D89" s="19"/>
      <c r="E89" s="19"/>
      <c r="F89" s="19"/>
      <c r="G89" s="19"/>
    </row>
    <row r="90" spans="1:9" s="20" customFormat="1" ht="18">
      <c r="A90" s="56"/>
      <c r="B90" s="549" t="s">
        <v>384</v>
      </c>
      <c r="C90" s="549"/>
      <c r="D90" s="549"/>
      <c r="E90" s="549"/>
      <c r="F90" s="555" t="s">
        <v>42</v>
      </c>
      <c r="G90" s="555"/>
      <c r="H90" s="380" t="s">
        <v>385</v>
      </c>
    </row>
    <row r="91" spans="1:9" s="20" customFormat="1" ht="18">
      <c r="A91" s="56"/>
      <c r="B91" s="220"/>
      <c r="C91" s="220"/>
      <c r="D91" s="220"/>
      <c r="E91" s="220"/>
      <c r="F91" s="408"/>
      <c r="G91" s="408"/>
      <c r="H91" s="380"/>
    </row>
    <row r="92" spans="1:9" s="20" customFormat="1" ht="18">
      <c r="A92" s="56"/>
      <c r="B92" s="552" t="s">
        <v>386</v>
      </c>
      <c r="C92" s="552"/>
      <c r="D92" s="552"/>
      <c r="E92" s="552"/>
      <c r="F92" s="558" t="s">
        <v>42</v>
      </c>
      <c r="G92" s="558"/>
      <c r="H92" s="380" t="s">
        <v>387</v>
      </c>
    </row>
    <row r="93" spans="1:9" s="20" customFormat="1" ht="18">
      <c r="A93" s="56"/>
      <c r="B93" s="380"/>
      <c r="C93" s="380"/>
      <c r="D93" s="380"/>
      <c r="E93" s="380"/>
      <c r="F93" s="422"/>
      <c r="G93" s="422"/>
      <c r="H93" s="380"/>
    </row>
    <row r="94" spans="1:9" s="20" customFormat="1" ht="18">
      <c r="A94" s="56"/>
      <c r="B94" s="549" t="s">
        <v>388</v>
      </c>
      <c r="C94" s="549"/>
      <c r="D94" s="549"/>
      <c r="E94" s="549"/>
      <c r="F94" s="555" t="s">
        <v>42</v>
      </c>
      <c r="G94" s="555"/>
      <c r="H94" s="380" t="s">
        <v>389</v>
      </c>
    </row>
    <row r="95" spans="1:9" s="20" customFormat="1" ht="18"/>
    <row r="96" spans="1:9" s="20" customFormat="1" ht="18">
      <c r="B96" s="571" t="s">
        <v>63</v>
      </c>
      <c r="C96" s="571"/>
      <c r="D96" s="571"/>
      <c r="E96" s="571"/>
      <c r="G96" s="20" t="s">
        <v>42</v>
      </c>
      <c r="H96" s="20" t="s">
        <v>43</v>
      </c>
    </row>
    <row r="97" spans="1:9" s="20" customFormat="1" ht="18">
      <c r="B97" s="54"/>
      <c r="C97" s="54"/>
      <c r="D97" s="54"/>
      <c r="E97" s="54"/>
    </row>
    <row r="98" spans="1:9" s="20" customFormat="1" ht="21" customHeight="1">
      <c r="A98" s="56"/>
      <c r="B98" s="571" t="s">
        <v>64</v>
      </c>
      <c r="C98" s="571"/>
      <c r="D98" s="571"/>
      <c r="E98" s="571"/>
      <c r="F98" s="56"/>
      <c r="G98" s="20" t="s">
        <v>42</v>
      </c>
      <c r="H98" s="20" t="s">
        <v>65</v>
      </c>
      <c r="I98" s="16"/>
    </row>
    <row r="99" spans="1:9" s="20" customFormat="1" ht="21" customHeight="1">
      <c r="A99" s="56"/>
      <c r="B99" s="378"/>
      <c r="C99" s="378"/>
      <c r="D99" s="378"/>
      <c r="E99" s="378"/>
      <c r="F99" s="56"/>
      <c r="I99" s="381"/>
    </row>
  </sheetData>
  <mergeCells count="74">
    <mergeCell ref="F92:G92"/>
    <mergeCell ref="B15:D15"/>
    <mergeCell ref="B67:D67"/>
    <mergeCell ref="B68:E68"/>
    <mergeCell ref="F68:G68"/>
    <mergeCell ref="B71:E72"/>
    <mergeCell ref="F71:G72"/>
    <mergeCell ref="B42:E42"/>
    <mergeCell ref="F42:G42"/>
    <mergeCell ref="B19:E20"/>
    <mergeCell ref="B22:E22"/>
    <mergeCell ref="B24:E24"/>
    <mergeCell ref="B26:D26"/>
    <mergeCell ref="A33:H33"/>
    <mergeCell ref="B34:E34"/>
    <mergeCell ref="B44:E44"/>
    <mergeCell ref="B46:E46"/>
    <mergeCell ref="B96:E96"/>
    <mergeCell ref="H71:H72"/>
    <mergeCell ref="B74:E74"/>
    <mergeCell ref="F74:G74"/>
    <mergeCell ref="B76:E76"/>
    <mergeCell ref="F76:G76"/>
    <mergeCell ref="B84:E84"/>
    <mergeCell ref="F84:G84"/>
    <mergeCell ref="A53:H53"/>
    <mergeCell ref="F78:G78"/>
    <mergeCell ref="B80:E80"/>
    <mergeCell ref="F80:G80"/>
    <mergeCell ref="F82:G82"/>
    <mergeCell ref="B92:E92"/>
    <mergeCell ref="B40:E40"/>
    <mergeCell ref="F40:G40"/>
    <mergeCell ref="A56:D56"/>
    <mergeCell ref="A55:D55"/>
    <mergeCell ref="B98:E98"/>
    <mergeCell ref="B78:D78"/>
    <mergeCell ref="A85:H85"/>
    <mergeCell ref="B86:E86"/>
    <mergeCell ref="F86:G86"/>
    <mergeCell ref="A87:H87"/>
    <mergeCell ref="B94:E94"/>
    <mergeCell ref="F94:G94"/>
    <mergeCell ref="B88:E88"/>
    <mergeCell ref="F88:G88"/>
    <mergeCell ref="B90:E90"/>
    <mergeCell ref="F90:G90"/>
    <mergeCell ref="A4:H4"/>
    <mergeCell ref="A6:C6"/>
    <mergeCell ref="A7:C7"/>
    <mergeCell ref="A3:H3"/>
    <mergeCell ref="B16:E16"/>
    <mergeCell ref="F16:G16"/>
    <mergeCell ref="F19:G20"/>
    <mergeCell ref="H19:H20"/>
    <mergeCell ref="F22:G22"/>
    <mergeCell ref="F24:G24"/>
    <mergeCell ref="F26:G26"/>
    <mergeCell ref="B28:E28"/>
    <mergeCell ref="F28:G28"/>
    <mergeCell ref="D52:F52"/>
    <mergeCell ref="F1:H1"/>
    <mergeCell ref="G2:H2"/>
    <mergeCell ref="F50:H50"/>
    <mergeCell ref="G51:H51"/>
    <mergeCell ref="F30:G30"/>
    <mergeCell ref="B32:E32"/>
    <mergeCell ref="F32:G32"/>
    <mergeCell ref="F34:G34"/>
    <mergeCell ref="A35:H35"/>
    <mergeCell ref="B36:E36"/>
    <mergeCell ref="F36:G36"/>
    <mergeCell ref="B38:E38"/>
    <mergeCell ref="F38:G38"/>
  </mergeCells>
  <printOptions horizontalCentered="1"/>
  <pageMargins left="0.90551181102362199" right="0.90551181102362199" top="0.39370078740157483" bottom="0.39370078740157483" header="0.39370078740157483" footer="0.39370078740157483"/>
  <pageSetup scale="62" fitToHeight="0" orientation="portrait" r:id="rId1"/>
  <rowBreaks count="1" manualBreakCount="1">
    <brk id="48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29490-26FA-4C86-8658-0E51E88125E5}">
  <sheetPr>
    <pageSetUpPr fitToPage="1"/>
  </sheetPr>
  <dimension ref="A1:K334"/>
  <sheetViews>
    <sheetView view="pageBreakPreview" topLeftCell="A309" zoomScale="130" zoomScaleNormal="100" zoomScaleSheetLayoutView="130" workbookViewId="0">
      <selection activeCell="A275" sqref="A275:XFD277"/>
    </sheetView>
  </sheetViews>
  <sheetFormatPr defaultRowHeight="15"/>
  <cols>
    <col min="1" max="1" width="9.140625" style="74"/>
    <col min="2" max="2" width="39.7109375" style="74" customWidth="1"/>
    <col min="3" max="3" width="9.140625" style="74"/>
    <col min="4" max="4" width="13.28515625" style="74" customWidth="1"/>
    <col min="5" max="5" width="16.5703125" style="74" customWidth="1"/>
    <col min="6" max="6" width="16.140625" style="74" customWidth="1"/>
    <col min="7" max="7" width="15.140625" style="74" customWidth="1"/>
    <col min="8" max="8" width="33.5703125" style="74" customWidth="1"/>
    <col min="9" max="9" width="0" style="74" hidden="1" customWidth="1"/>
    <col min="10" max="16384" width="9.140625" style="74"/>
  </cols>
  <sheetData>
    <row r="1" spans="1:8" ht="27">
      <c r="A1" s="97"/>
      <c r="B1" s="129"/>
      <c r="C1" s="97"/>
      <c r="D1" s="97"/>
      <c r="E1" s="97"/>
      <c r="F1" s="543" t="s">
        <v>528</v>
      </c>
      <c r="G1" s="542"/>
      <c r="H1" s="542"/>
    </row>
    <row r="2" spans="1:8" ht="11.25" customHeight="1">
      <c r="A2" s="97"/>
      <c r="B2" s="129"/>
      <c r="C2" s="97"/>
      <c r="D2" s="97"/>
      <c r="E2" s="97"/>
      <c r="F2" s="184"/>
      <c r="G2" s="542" t="s">
        <v>486</v>
      </c>
      <c r="H2" s="542"/>
    </row>
    <row r="3" spans="1:8" ht="27">
      <c r="A3" s="97"/>
      <c r="B3" s="129"/>
      <c r="C3" s="97"/>
      <c r="D3" s="97"/>
      <c r="E3" s="97"/>
      <c r="F3" s="184"/>
      <c r="G3" s="542"/>
      <c r="H3" s="542"/>
    </row>
    <row r="4" spans="1:8" ht="27">
      <c r="A4" s="97"/>
      <c r="B4" s="129"/>
      <c r="C4" s="97"/>
      <c r="D4" s="97"/>
      <c r="E4" s="97"/>
      <c r="F4" s="184"/>
      <c r="G4" s="542"/>
      <c r="H4" s="542"/>
    </row>
    <row r="5" spans="1:8" ht="23.25" customHeight="1">
      <c r="A5" s="33"/>
      <c r="B5" s="181"/>
      <c r="C5" s="33"/>
      <c r="D5" s="189" t="s">
        <v>86</v>
      </c>
      <c r="E5" s="189"/>
      <c r="F5" s="189"/>
      <c r="G5" s="33"/>
      <c r="H5" s="372"/>
    </row>
    <row r="6" spans="1:8" ht="43.5" customHeight="1">
      <c r="A6" s="542" t="s">
        <v>293</v>
      </c>
      <c r="B6" s="572"/>
      <c r="C6" s="572"/>
      <c r="D6" s="572"/>
      <c r="E6" s="572"/>
      <c r="F6" s="572"/>
      <c r="G6" s="572"/>
      <c r="H6" s="572"/>
    </row>
    <row r="9" spans="1:8" s="110" customFormat="1" ht="18" thickBot="1">
      <c r="A9" s="590" t="s">
        <v>23</v>
      </c>
      <c r="B9" s="590"/>
      <c r="C9" s="590"/>
      <c r="D9" s="590"/>
      <c r="E9" s="590"/>
      <c r="F9" s="500"/>
      <c r="G9" s="500"/>
      <c r="H9" s="496" t="s">
        <v>437</v>
      </c>
    </row>
    <row r="10" spans="1:8" s="508" customFormat="1" ht="21" customHeight="1">
      <c r="A10" s="576" t="s">
        <v>13</v>
      </c>
      <c r="B10" s="576"/>
      <c r="C10" s="576"/>
      <c r="D10" s="576"/>
      <c r="E10" s="576"/>
      <c r="F10" s="507"/>
      <c r="G10" s="507"/>
      <c r="H10" s="507" t="s">
        <v>76</v>
      </c>
    </row>
    <row r="11" spans="1:8" s="131" customFormat="1" ht="57.75" customHeight="1">
      <c r="A11" s="274" t="s">
        <v>0</v>
      </c>
      <c r="B11" s="231" t="s">
        <v>1</v>
      </c>
      <c r="C11" s="232" t="s">
        <v>2</v>
      </c>
      <c r="D11" s="233" t="s">
        <v>3</v>
      </c>
      <c r="E11" s="505" t="s">
        <v>491</v>
      </c>
      <c r="F11" s="505" t="s">
        <v>492</v>
      </c>
      <c r="G11" s="231" t="s">
        <v>69</v>
      </c>
      <c r="H11" s="234" t="s">
        <v>5</v>
      </c>
    </row>
    <row r="12" spans="1:8" ht="18" customHeight="1">
      <c r="A12" s="235">
        <v>1</v>
      </c>
      <c r="B12" s="235">
        <v>2</v>
      </c>
      <c r="C12" s="235">
        <v>3</v>
      </c>
      <c r="D12" s="235">
        <v>4</v>
      </c>
      <c r="E12" s="235">
        <v>5</v>
      </c>
      <c r="F12" s="235">
        <v>6</v>
      </c>
      <c r="G12" s="235">
        <v>7</v>
      </c>
      <c r="H12" s="235">
        <v>8</v>
      </c>
    </row>
    <row r="13" spans="1:8" s="10" customFormat="1" ht="19.5" customHeight="1">
      <c r="A13" s="24">
        <v>1</v>
      </c>
      <c r="B13" s="239" t="s">
        <v>294</v>
      </c>
      <c r="C13" s="24" t="s">
        <v>6</v>
      </c>
      <c r="D13" s="25">
        <v>1</v>
      </c>
      <c r="E13" s="18">
        <v>55400</v>
      </c>
      <c r="F13" s="320">
        <f t="shared" ref="F13" si="0">D13*E13</f>
        <v>55400</v>
      </c>
      <c r="G13" s="70">
        <v>1994</v>
      </c>
      <c r="H13" s="69"/>
    </row>
    <row r="14" spans="1:8" s="10" customFormat="1" ht="18.75" customHeight="1">
      <c r="A14" s="24">
        <v>2</v>
      </c>
      <c r="B14" s="230" t="s">
        <v>295</v>
      </c>
      <c r="C14" s="69" t="s">
        <v>6</v>
      </c>
      <c r="D14" s="70">
        <v>2</v>
      </c>
      <c r="E14" s="70">
        <v>338</v>
      </c>
      <c r="F14" s="321">
        <f>D14*E14</f>
        <v>676</v>
      </c>
      <c r="G14" s="70">
        <v>2002</v>
      </c>
      <c r="H14" s="69"/>
    </row>
    <row r="15" spans="1:8" s="10" customFormat="1" ht="18.75" customHeight="1">
      <c r="A15" s="24">
        <v>3</v>
      </c>
      <c r="B15" s="230" t="s">
        <v>296</v>
      </c>
      <c r="C15" s="69" t="s">
        <v>6</v>
      </c>
      <c r="D15" s="70">
        <v>19</v>
      </c>
      <c r="E15" s="70">
        <v>223</v>
      </c>
      <c r="F15" s="321">
        <f t="shared" ref="F15" si="1">D15*E15</f>
        <v>4237</v>
      </c>
      <c r="G15" s="25">
        <v>2002</v>
      </c>
      <c r="H15" s="24"/>
    </row>
    <row r="16" spans="1:8" s="10" customFormat="1" ht="17.25" customHeight="1">
      <c r="A16" s="108"/>
      <c r="B16" s="347" t="s">
        <v>10</v>
      </c>
      <c r="C16" s="89"/>
      <c r="D16" s="256">
        <f>SUM(D13:D15)</f>
        <v>22</v>
      </c>
      <c r="E16" s="256" t="s">
        <v>11</v>
      </c>
      <c r="F16" s="89">
        <f>SUM(F13:F15)</f>
        <v>60313</v>
      </c>
      <c r="G16" s="235"/>
      <c r="H16" s="235"/>
    </row>
    <row r="17" spans="1:8" s="10" customFormat="1" ht="17.25" customHeight="1">
      <c r="A17" s="113"/>
      <c r="B17" s="484"/>
      <c r="C17" s="479"/>
      <c r="D17" s="132"/>
      <c r="E17" s="132"/>
      <c r="F17" s="479"/>
      <c r="G17" s="133"/>
      <c r="H17" s="133"/>
    </row>
    <row r="18" spans="1:8" s="10" customFormat="1" ht="17.25" customHeight="1">
      <c r="A18" s="547" t="s">
        <v>418</v>
      </c>
      <c r="B18" s="547"/>
      <c r="C18" s="547"/>
      <c r="D18" s="547"/>
      <c r="E18" s="547"/>
      <c r="F18" s="547"/>
      <c r="G18" s="547"/>
      <c r="H18" s="547"/>
    </row>
    <row r="19" spans="1:8" s="10" customFormat="1" ht="26.25" customHeight="1">
      <c r="A19" s="288"/>
      <c r="B19" s="552" t="s">
        <v>371</v>
      </c>
      <c r="C19" s="552"/>
      <c r="D19" s="552"/>
      <c r="E19" s="552"/>
      <c r="F19" s="555" t="s">
        <v>49</v>
      </c>
      <c r="G19" s="555"/>
      <c r="H19" s="466" t="s">
        <v>372</v>
      </c>
    </row>
    <row r="20" spans="1:8" s="10" customFormat="1" ht="17.25" customHeight="1">
      <c r="A20" s="288"/>
      <c r="B20" s="466"/>
      <c r="C20" s="466"/>
      <c r="D20" s="466"/>
      <c r="E20" s="466"/>
      <c r="F20" s="469"/>
      <c r="G20" s="469"/>
      <c r="H20" s="466"/>
    </row>
    <row r="21" spans="1:8" s="10" customFormat="1" ht="17.25" customHeight="1">
      <c r="A21" s="78"/>
      <c r="B21" s="409" t="s">
        <v>396</v>
      </c>
      <c r="C21" s="79"/>
      <c r="D21" s="80"/>
      <c r="E21" s="80"/>
      <c r="F21" s="81"/>
      <c r="G21" s="78"/>
      <c r="H21" s="78"/>
    </row>
    <row r="22" spans="1:8" s="10" customFormat="1" ht="40.5" customHeight="1">
      <c r="A22" s="288"/>
      <c r="B22" s="556" t="s">
        <v>406</v>
      </c>
      <c r="C22" s="556"/>
      <c r="D22" s="556"/>
      <c r="E22" s="556"/>
      <c r="F22" s="557" t="s">
        <v>49</v>
      </c>
      <c r="G22" s="557"/>
      <c r="H22" s="468" t="s">
        <v>26</v>
      </c>
    </row>
    <row r="23" spans="1:8" s="10" customFormat="1" ht="17.25" customHeight="1">
      <c r="A23" s="288"/>
      <c r="B23" s="411"/>
      <c r="C23" s="411"/>
      <c r="D23" s="412"/>
      <c r="E23" s="412"/>
      <c r="F23" s="413"/>
      <c r="G23" s="50"/>
      <c r="H23" s="381"/>
    </row>
    <row r="24" spans="1:8" s="10" customFormat="1" ht="39.75" customHeight="1">
      <c r="A24" s="288"/>
      <c r="B24" s="549" t="s">
        <v>374</v>
      </c>
      <c r="C24" s="549"/>
      <c r="D24" s="549"/>
      <c r="E24" s="549"/>
      <c r="F24" s="557" t="s">
        <v>49</v>
      </c>
      <c r="G24" s="557"/>
      <c r="H24" s="468" t="s">
        <v>25</v>
      </c>
    </row>
    <row r="25" spans="1:8" s="10" customFormat="1" ht="17.25" customHeight="1">
      <c r="A25" s="288"/>
      <c r="B25" s="11"/>
      <c r="C25" s="11"/>
      <c r="D25" s="12"/>
      <c r="E25" s="12"/>
      <c r="F25" s="13"/>
      <c r="G25" s="9"/>
      <c r="H25" s="426"/>
    </row>
    <row r="26" spans="1:8" s="10" customFormat="1" ht="36" customHeight="1">
      <c r="A26" s="56"/>
      <c r="B26" s="549" t="s">
        <v>375</v>
      </c>
      <c r="C26" s="549"/>
      <c r="D26" s="549"/>
      <c r="E26" s="549"/>
      <c r="F26" s="555" t="s">
        <v>42</v>
      </c>
      <c r="G26" s="555"/>
      <c r="H26" s="466" t="s">
        <v>376</v>
      </c>
    </row>
    <row r="27" spans="1:8" s="10" customFormat="1" ht="17.25" customHeight="1">
      <c r="A27" s="288"/>
      <c r="B27" s="386"/>
      <c r="C27" s="396"/>
      <c r="D27" s="396"/>
      <c r="E27" s="396"/>
      <c r="F27" s="387"/>
      <c r="G27" s="386"/>
      <c r="H27" s="466"/>
    </row>
    <row r="28" spans="1:8" s="10" customFormat="1" ht="17.25" customHeight="1">
      <c r="A28" s="288"/>
      <c r="B28" s="552" t="s">
        <v>377</v>
      </c>
      <c r="C28" s="552"/>
      <c r="D28" s="552"/>
      <c r="E28" s="396"/>
      <c r="F28" s="555" t="s">
        <v>49</v>
      </c>
      <c r="G28" s="555"/>
      <c r="H28" s="466" t="s">
        <v>27</v>
      </c>
    </row>
    <row r="29" spans="1:8" s="10" customFormat="1" ht="17.25" customHeight="1">
      <c r="A29" s="56"/>
      <c r="B29" s="474"/>
      <c r="C29" s="56"/>
      <c r="D29" s="56"/>
      <c r="E29" s="56"/>
      <c r="F29" s="56"/>
      <c r="G29" s="56"/>
      <c r="H29" s="474"/>
    </row>
    <row r="30" spans="1:8" s="10" customFormat="1" ht="39" customHeight="1">
      <c r="A30" s="288"/>
      <c r="B30" s="549" t="s">
        <v>378</v>
      </c>
      <c r="C30" s="549"/>
      <c r="D30" s="549"/>
      <c r="E30" s="549"/>
      <c r="F30" s="555" t="s">
        <v>42</v>
      </c>
      <c r="G30" s="555"/>
      <c r="H30" s="468" t="s">
        <v>28</v>
      </c>
    </row>
    <row r="31" spans="1:8" s="10" customFormat="1" ht="17.25" customHeight="1">
      <c r="A31" s="288"/>
      <c r="B31" s="19"/>
      <c r="C31" s="19"/>
      <c r="D31" s="19"/>
      <c r="E31" s="19"/>
      <c r="F31" s="19"/>
      <c r="G31" s="19"/>
      <c r="H31" s="20"/>
    </row>
    <row r="32" spans="1:8" s="10" customFormat="1" ht="17.25" customHeight="1">
      <c r="A32" s="56"/>
      <c r="B32" s="466" t="s">
        <v>29</v>
      </c>
      <c r="C32" s="19"/>
      <c r="D32" s="19"/>
      <c r="E32" s="19"/>
      <c r="F32" s="555" t="s">
        <v>42</v>
      </c>
      <c r="G32" s="555"/>
      <c r="H32" s="466" t="s">
        <v>30</v>
      </c>
    </row>
    <row r="33" spans="1:8" s="10" customFormat="1" ht="17.25" customHeight="1">
      <c r="A33" s="56"/>
      <c r="B33" s="52"/>
      <c r="C33" s="52"/>
      <c r="D33" s="52"/>
      <c r="E33" s="52"/>
      <c r="F33" s="396"/>
      <c r="G33" s="386"/>
      <c r="H33" s="381"/>
    </row>
    <row r="34" spans="1:8" s="10" customFormat="1" ht="31.5" customHeight="1">
      <c r="A34" s="56"/>
      <c r="B34" s="562" t="s">
        <v>379</v>
      </c>
      <c r="C34" s="562"/>
      <c r="D34" s="562"/>
      <c r="E34" s="562"/>
      <c r="F34" s="560" t="s">
        <v>380</v>
      </c>
      <c r="G34" s="560"/>
      <c r="H34" s="471" t="s">
        <v>31</v>
      </c>
    </row>
    <row r="35" spans="1:8" s="10" customFormat="1" ht="17.25" customHeight="1">
      <c r="A35" s="563"/>
      <c r="B35" s="563"/>
      <c r="C35" s="563"/>
      <c r="D35" s="563"/>
      <c r="E35" s="563"/>
      <c r="F35" s="563"/>
      <c r="G35" s="563"/>
      <c r="H35" s="563"/>
    </row>
    <row r="36" spans="1:8" s="10" customFormat="1" ht="17.25" customHeight="1">
      <c r="A36" s="56"/>
      <c r="B36" s="552" t="s">
        <v>405</v>
      </c>
      <c r="C36" s="552"/>
      <c r="D36" s="552"/>
      <c r="E36" s="552"/>
      <c r="F36" s="548" t="s">
        <v>68</v>
      </c>
      <c r="G36" s="548"/>
      <c r="H36" s="468" t="s">
        <v>382</v>
      </c>
    </row>
    <row r="37" spans="1:8" s="10" customFormat="1" ht="17.25" customHeight="1">
      <c r="A37" s="56"/>
      <c r="B37" s="466"/>
      <c r="C37" s="466"/>
      <c r="D37" s="466"/>
      <c r="E37" s="466"/>
      <c r="F37" s="467"/>
      <c r="G37" s="467"/>
      <c r="H37" s="468"/>
    </row>
    <row r="38" spans="1:8" s="10" customFormat="1" ht="30.75" customHeight="1">
      <c r="A38" s="56"/>
      <c r="B38" s="549" t="s">
        <v>383</v>
      </c>
      <c r="C38" s="549"/>
      <c r="D38" s="549"/>
      <c r="E38" s="549"/>
      <c r="F38" s="548" t="s">
        <v>68</v>
      </c>
      <c r="G38" s="548"/>
      <c r="H38" s="466" t="s">
        <v>40</v>
      </c>
    </row>
    <row r="39" spans="1:8" s="10" customFormat="1" ht="17.25" customHeight="1">
      <c r="A39" s="56"/>
      <c r="B39" s="19"/>
      <c r="C39" s="19"/>
      <c r="D39" s="19"/>
      <c r="E39" s="19"/>
      <c r="F39" s="19"/>
      <c r="G39" s="19"/>
      <c r="H39" s="20"/>
    </row>
    <row r="40" spans="1:8" s="10" customFormat="1" ht="35.25" customHeight="1">
      <c r="A40" s="56"/>
      <c r="B40" s="549" t="s">
        <v>404</v>
      </c>
      <c r="C40" s="549"/>
      <c r="D40" s="549"/>
      <c r="E40" s="549"/>
      <c r="F40" s="555" t="s">
        <v>42</v>
      </c>
      <c r="G40" s="555"/>
      <c r="H40" s="466" t="s">
        <v>385</v>
      </c>
    </row>
    <row r="41" spans="1:8" s="10" customFormat="1" ht="12.75" customHeight="1">
      <c r="A41" s="56"/>
      <c r="B41" s="468"/>
      <c r="C41" s="468"/>
      <c r="D41" s="468"/>
      <c r="E41" s="468"/>
      <c r="F41" s="469"/>
      <c r="G41" s="469"/>
      <c r="H41" s="466"/>
    </row>
    <row r="42" spans="1:8" s="10" customFormat="1" ht="17.25" customHeight="1">
      <c r="A42" s="56"/>
      <c r="B42" s="552" t="s">
        <v>403</v>
      </c>
      <c r="C42" s="552"/>
      <c r="D42" s="552"/>
      <c r="E42" s="552"/>
      <c r="F42" s="558" t="s">
        <v>42</v>
      </c>
      <c r="G42" s="558"/>
      <c r="H42" s="466" t="s">
        <v>387</v>
      </c>
    </row>
    <row r="43" spans="1:8" s="10" customFormat="1" ht="8.25" customHeight="1">
      <c r="A43" s="56"/>
      <c r="B43" s="466"/>
      <c r="C43" s="466"/>
      <c r="D43" s="466"/>
      <c r="E43" s="466"/>
      <c r="F43" s="470"/>
      <c r="G43" s="470"/>
      <c r="H43" s="466"/>
    </row>
    <row r="44" spans="1:8" s="10" customFormat="1" ht="42.75" customHeight="1">
      <c r="A44" s="56"/>
      <c r="B44" s="549" t="s">
        <v>391</v>
      </c>
      <c r="C44" s="549"/>
      <c r="D44" s="549"/>
      <c r="E44" s="549"/>
      <c r="F44" s="555" t="s">
        <v>42</v>
      </c>
      <c r="G44" s="555"/>
      <c r="H44" s="466" t="s">
        <v>389</v>
      </c>
    </row>
    <row r="45" spans="1:8" s="10" customFormat="1" ht="17.25" customHeight="1">
      <c r="A45" s="113"/>
      <c r="B45" s="484"/>
      <c r="C45" s="479"/>
      <c r="D45" s="132"/>
      <c r="E45" s="132"/>
      <c r="F45" s="479"/>
      <c r="G45" s="133"/>
      <c r="H45" s="133"/>
    </row>
    <row r="46" spans="1:8" s="10" customFormat="1" ht="17.25" customHeight="1">
      <c r="A46" s="113"/>
      <c r="B46" s="553" t="s">
        <v>46</v>
      </c>
      <c r="C46" s="553"/>
      <c r="D46" s="553"/>
      <c r="E46" s="553"/>
      <c r="F46" s="579" t="s">
        <v>417</v>
      </c>
      <c r="G46" s="579"/>
      <c r="H46" s="471" t="s">
        <v>47</v>
      </c>
    </row>
    <row r="47" spans="1:8" s="10" customFormat="1" ht="17.25" customHeight="1">
      <c r="A47" s="113"/>
      <c r="B47" s="484"/>
      <c r="C47" s="479"/>
      <c r="D47" s="132"/>
      <c r="E47" s="132"/>
      <c r="F47" s="479"/>
      <c r="G47" s="133"/>
      <c r="H47" s="133"/>
    </row>
    <row r="48" spans="1:8" s="10" customFormat="1" ht="17.25" customHeight="1">
      <c r="A48" s="113"/>
      <c r="B48" s="484"/>
      <c r="C48" s="479"/>
      <c r="D48" s="132"/>
      <c r="E48" s="132"/>
      <c r="F48" s="479"/>
      <c r="G48" s="133"/>
      <c r="H48" s="133"/>
    </row>
    <row r="49" spans="1:11" s="10" customFormat="1" ht="27.75" customHeight="1">
      <c r="A49" s="113"/>
      <c r="B49" s="484"/>
      <c r="C49" s="479"/>
      <c r="D49" s="132"/>
      <c r="E49" s="132"/>
      <c r="F49" s="479"/>
      <c r="G49" s="543" t="s">
        <v>529</v>
      </c>
      <c r="H49" s="543"/>
      <c r="I49" s="543"/>
    </row>
    <row r="50" spans="1:11" s="10" customFormat="1" ht="17.25" customHeight="1">
      <c r="A50" s="113"/>
      <c r="B50" s="484"/>
      <c r="C50" s="479"/>
      <c r="D50" s="132"/>
      <c r="E50" s="132"/>
      <c r="F50" s="479"/>
      <c r="G50" s="542" t="s">
        <v>487</v>
      </c>
      <c r="H50" s="542"/>
      <c r="I50" s="542"/>
    </row>
    <row r="51" spans="1:11" s="10" customFormat="1" ht="17.25" customHeight="1">
      <c r="A51" s="113"/>
      <c r="B51" s="484"/>
      <c r="C51" s="479"/>
      <c r="D51" s="132"/>
      <c r="E51" s="132"/>
      <c r="F51" s="479"/>
      <c r="G51" s="542"/>
      <c r="H51" s="542"/>
      <c r="I51" s="542"/>
    </row>
    <row r="52" spans="1:11" s="10" customFormat="1" ht="17.25" customHeight="1">
      <c r="A52" s="113"/>
      <c r="B52" s="484"/>
      <c r="C52" s="479"/>
      <c r="D52" s="132"/>
      <c r="E52" s="132"/>
      <c r="F52" s="479"/>
      <c r="G52" s="542"/>
      <c r="H52" s="542"/>
      <c r="I52" s="542"/>
    </row>
    <row r="53" spans="1:11" s="10" customFormat="1" ht="24.75" customHeight="1">
      <c r="A53" s="544" t="s">
        <v>443</v>
      </c>
      <c r="B53" s="544"/>
      <c r="C53" s="544"/>
      <c r="D53" s="544"/>
      <c r="E53" s="544"/>
      <c r="F53" s="544"/>
      <c r="G53" s="544"/>
      <c r="H53" s="544"/>
    </row>
    <row r="54" spans="1:11" s="10" customFormat="1" ht="34.5" customHeight="1">
      <c r="A54" s="110"/>
      <c r="B54" s="542" t="s">
        <v>449</v>
      </c>
      <c r="C54" s="572"/>
      <c r="D54" s="572"/>
      <c r="E54" s="572"/>
      <c r="F54" s="572"/>
      <c r="G54" s="572"/>
      <c r="H54" s="572"/>
    </row>
    <row r="55" spans="1:11" ht="15" customHeight="1">
      <c r="B55" s="134"/>
      <c r="C55" s="134"/>
      <c r="D55" s="134"/>
      <c r="E55" s="134"/>
      <c r="F55" s="134"/>
      <c r="I55" s="135"/>
      <c r="J55" s="135"/>
      <c r="K55" s="135"/>
    </row>
    <row r="56" spans="1:11" ht="17.25">
      <c r="A56" s="587" t="s">
        <v>450</v>
      </c>
      <c r="B56" s="587"/>
      <c r="C56" s="587"/>
      <c r="G56" s="139"/>
      <c r="H56" s="487" t="s">
        <v>437</v>
      </c>
    </row>
    <row r="57" spans="1:11" s="512" customFormat="1">
      <c r="A57" s="588" t="s">
        <v>13</v>
      </c>
      <c r="B57" s="561"/>
      <c r="C57" s="561"/>
      <c r="D57" s="510"/>
      <c r="E57" s="510"/>
      <c r="F57" s="510"/>
      <c r="G57" s="509"/>
      <c r="H57" s="511" t="s">
        <v>76</v>
      </c>
    </row>
    <row r="58" spans="1:11" ht="69.75" customHeight="1">
      <c r="A58" s="274" t="s">
        <v>0</v>
      </c>
      <c r="B58" s="231" t="s">
        <v>1</v>
      </c>
      <c r="C58" s="232" t="s">
        <v>2</v>
      </c>
      <c r="D58" s="233" t="s">
        <v>3</v>
      </c>
      <c r="E58" s="505" t="s">
        <v>491</v>
      </c>
      <c r="F58" s="505" t="s">
        <v>492</v>
      </c>
      <c r="G58" s="231" t="s">
        <v>4</v>
      </c>
      <c r="H58" s="243" t="s">
        <v>5</v>
      </c>
    </row>
    <row r="59" spans="1:11" ht="18" customHeight="1">
      <c r="A59" s="235">
        <v>1</v>
      </c>
      <c r="B59" s="235">
        <v>2</v>
      </c>
      <c r="C59" s="235">
        <v>3</v>
      </c>
      <c r="D59" s="235">
        <v>4</v>
      </c>
      <c r="E59" s="235">
        <v>5</v>
      </c>
      <c r="F59" s="235">
        <v>6</v>
      </c>
      <c r="G59" s="235">
        <v>7</v>
      </c>
      <c r="H59" s="235">
        <v>8</v>
      </c>
    </row>
    <row r="60" spans="1:11" s="10" customFormat="1" ht="22.5" customHeight="1">
      <c r="A60" s="24">
        <v>8</v>
      </c>
      <c r="B60" s="325" t="s">
        <v>297</v>
      </c>
      <c r="C60" s="24" t="s">
        <v>6</v>
      </c>
      <c r="D60" s="24">
        <v>1</v>
      </c>
      <c r="E60" s="18">
        <v>13000</v>
      </c>
      <c r="F60" s="18">
        <f t="shared" ref="F60" si="2">D60*E60</f>
        <v>13000</v>
      </c>
      <c r="G60" s="24">
        <v>2012</v>
      </c>
      <c r="H60" s="24"/>
    </row>
    <row r="61" spans="1:11" ht="18">
      <c r="A61" s="24"/>
      <c r="B61" s="346" t="s">
        <v>10</v>
      </c>
      <c r="C61" s="106"/>
      <c r="D61" s="107">
        <f>SUM(D60:D60)</f>
        <v>1</v>
      </c>
      <c r="E61" s="89" t="s">
        <v>11</v>
      </c>
      <c r="F61" s="107">
        <f>SUM(F60:F60)</f>
        <v>13000</v>
      </c>
      <c r="G61" s="108"/>
      <c r="H61" s="123"/>
    </row>
    <row r="62" spans="1:11" ht="18">
      <c r="A62" s="73"/>
      <c r="B62" s="485"/>
      <c r="C62" s="110"/>
      <c r="D62" s="141"/>
      <c r="E62" s="479"/>
      <c r="F62" s="141"/>
      <c r="G62" s="113"/>
      <c r="H62" s="142"/>
    </row>
    <row r="63" spans="1:11" ht="19.5" customHeight="1">
      <c r="A63" s="547" t="s">
        <v>418</v>
      </c>
      <c r="B63" s="547"/>
      <c r="C63" s="547"/>
      <c r="D63" s="547"/>
      <c r="E63" s="547"/>
      <c r="F63" s="547"/>
      <c r="G63" s="547"/>
      <c r="H63" s="547"/>
      <c r="I63" s="547"/>
    </row>
    <row r="64" spans="1:11" ht="18">
      <c r="A64" s="288"/>
      <c r="B64" s="552" t="s">
        <v>371</v>
      </c>
      <c r="C64" s="552"/>
      <c r="D64" s="552"/>
      <c r="E64" s="552"/>
      <c r="F64" s="555" t="s">
        <v>49</v>
      </c>
      <c r="G64" s="555"/>
      <c r="H64" s="466" t="s">
        <v>372</v>
      </c>
    </row>
    <row r="65" spans="1:8" ht="18">
      <c r="A65" s="288"/>
      <c r="B65" s="466"/>
      <c r="C65" s="466"/>
      <c r="D65" s="466"/>
      <c r="E65" s="466"/>
      <c r="F65" s="469"/>
      <c r="G65" s="469"/>
      <c r="H65" s="466"/>
    </row>
    <row r="66" spans="1:8" ht="19.5">
      <c r="A66" s="78"/>
      <c r="B66" s="409" t="s">
        <v>396</v>
      </c>
      <c r="C66" s="79"/>
      <c r="D66" s="80"/>
      <c r="E66" s="80"/>
      <c r="F66" s="81"/>
      <c r="G66" s="78"/>
      <c r="H66" s="78"/>
    </row>
    <row r="67" spans="1:8" ht="41.25" customHeight="1">
      <c r="A67" s="288"/>
      <c r="B67" s="556" t="s">
        <v>406</v>
      </c>
      <c r="C67" s="556"/>
      <c r="D67" s="556"/>
      <c r="E67" s="556"/>
      <c r="F67" s="557" t="s">
        <v>49</v>
      </c>
      <c r="G67" s="557"/>
      <c r="H67" s="468" t="s">
        <v>26</v>
      </c>
    </row>
    <row r="68" spans="1:8" ht="19.5">
      <c r="A68" s="288"/>
      <c r="B68" s="411"/>
      <c r="C68" s="411"/>
      <c r="D68" s="412"/>
      <c r="E68" s="412"/>
      <c r="F68" s="413"/>
      <c r="G68" s="50"/>
      <c r="H68" s="381"/>
    </row>
    <row r="69" spans="1:8" ht="38.25" customHeight="1">
      <c r="A69" s="288"/>
      <c r="B69" s="549" t="s">
        <v>374</v>
      </c>
      <c r="C69" s="549"/>
      <c r="D69" s="549"/>
      <c r="E69" s="549"/>
      <c r="F69" s="557" t="s">
        <v>49</v>
      </c>
      <c r="G69" s="557"/>
      <c r="H69" s="468" t="s">
        <v>25</v>
      </c>
    </row>
    <row r="70" spans="1:8" ht="18">
      <c r="A70" s="288"/>
      <c r="B70" s="11"/>
      <c r="C70" s="11"/>
      <c r="D70" s="12"/>
      <c r="E70" s="12"/>
      <c r="F70" s="13"/>
      <c r="G70" s="9"/>
      <c r="H70" s="426"/>
    </row>
    <row r="71" spans="1:8" ht="37.5" customHeight="1">
      <c r="A71" s="56"/>
      <c r="B71" s="549" t="s">
        <v>375</v>
      </c>
      <c r="C71" s="549"/>
      <c r="D71" s="549"/>
      <c r="E71" s="549"/>
      <c r="F71" s="555" t="s">
        <v>42</v>
      </c>
      <c r="G71" s="555"/>
      <c r="H71" s="466" t="s">
        <v>376</v>
      </c>
    </row>
    <row r="72" spans="1:8" ht="18">
      <c r="A72" s="288"/>
      <c r="B72" s="386"/>
      <c r="C72" s="396"/>
      <c r="D72" s="396"/>
      <c r="E72" s="396"/>
      <c r="F72" s="387"/>
      <c r="G72" s="386"/>
      <c r="H72" s="466"/>
    </row>
    <row r="73" spans="1:8" ht="18">
      <c r="A73" s="288"/>
      <c r="B73" s="552" t="s">
        <v>377</v>
      </c>
      <c r="C73" s="552"/>
      <c r="D73" s="552"/>
      <c r="E73" s="396"/>
      <c r="F73" s="555" t="s">
        <v>49</v>
      </c>
      <c r="G73" s="555"/>
      <c r="H73" s="466" t="s">
        <v>27</v>
      </c>
    </row>
    <row r="74" spans="1:8" ht="18">
      <c r="A74" s="56"/>
      <c r="B74" s="474"/>
      <c r="C74" s="56"/>
      <c r="D74" s="56"/>
      <c r="E74" s="56"/>
      <c r="F74" s="56"/>
      <c r="G74" s="56"/>
      <c r="H74" s="474"/>
    </row>
    <row r="75" spans="1:8" ht="34.5" customHeight="1">
      <c r="A75" s="288"/>
      <c r="B75" s="549" t="s">
        <v>378</v>
      </c>
      <c r="C75" s="549"/>
      <c r="D75" s="549"/>
      <c r="E75" s="549"/>
      <c r="F75" s="555" t="s">
        <v>42</v>
      </c>
      <c r="G75" s="555"/>
      <c r="H75" s="468" t="s">
        <v>28</v>
      </c>
    </row>
    <row r="76" spans="1:8" ht="18">
      <c r="A76" s="288"/>
      <c r="B76" s="19"/>
      <c r="C76" s="19"/>
      <c r="D76" s="19"/>
      <c r="E76" s="19"/>
      <c r="F76" s="19"/>
      <c r="G76" s="19"/>
      <c r="H76" s="20"/>
    </row>
    <row r="77" spans="1:8" ht="18">
      <c r="A77" s="56"/>
      <c r="B77" s="466" t="s">
        <v>29</v>
      </c>
      <c r="C77" s="19"/>
      <c r="D77" s="19"/>
      <c r="E77" s="19"/>
      <c r="F77" s="555" t="s">
        <v>42</v>
      </c>
      <c r="G77" s="555"/>
      <c r="H77" s="466" t="s">
        <v>30</v>
      </c>
    </row>
    <row r="78" spans="1:8" ht="18">
      <c r="A78" s="56"/>
      <c r="B78" s="52"/>
      <c r="C78" s="52"/>
      <c r="D78" s="52"/>
      <c r="E78" s="52"/>
      <c r="F78" s="396"/>
      <c r="G78" s="386"/>
      <c r="H78" s="381"/>
    </row>
    <row r="79" spans="1:8" ht="31.5" customHeight="1">
      <c r="A79" s="56"/>
      <c r="B79" s="562" t="s">
        <v>379</v>
      </c>
      <c r="C79" s="562"/>
      <c r="D79" s="562"/>
      <c r="E79" s="562"/>
      <c r="F79" s="560" t="s">
        <v>380</v>
      </c>
      <c r="G79" s="560"/>
      <c r="H79" s="471" t="s">
        <v>31</v>
      </c>
    </row>
    <row r="80" spans="1:8" ht="18">
      <c r="A80" s="563"/>
      <c r="B80" s="563"/>
      <c r="C80" s="563"/>
      <c r="D80" s="563"/>
      <c r="E80" s="563"/>
      <c r="F80" s="563"/>
      <c r="G80" s="563"/>
      <c r="H80" s="563"/>
    </row>
    <row r="81" spans="1:9" ht="18">
      <c r="A81" s="56"/>
      <c r="B81" s="552" t="s">
        <v>405</v>
      </c>
      <c r="C81" s="552"/>
      <c r="D81" s="552"/>
      <c r="E81" s="552"/>
      <c r="F81" s="548" t="s">
        <v>68</v>
      </c>
      <c r="G81" s="548"/>
      <c r="H81" s="468" t="s">
        <v>382</v>
      </c>
    </row>
    <row r="82" spans="1:9" ht="18">
      <c r="A82" s="56"/>
      <c r="B82" s="466"/>
      <c r="C82" s="466"/>
      <c r="D82" s="466"/>
      <c r="E82" s="466"/>
      <c r="F82" s="467"/>
      <c r="G82" s="467"/>
      <c r="H82" s="468"/>
    </row>
    <row r="83" spans="1:9" ht="31.5" customHeight="1">
      <c r="A83" s="56"/>
      <c r="B83" s="549" t="s">
        <v>383</v>
      </c>
      <c r="C83" s="549"/>
      <c r="D83" s="549"/>
      <c r="E83" s="549"/>
      <c r="F83" s="548" t="s">
        <v>68</v>
      </c>
      <c r="G83" s="548"/>
      <c r="H83" s="466" t="s">
        <v>40</v>
      </c>
    </row>
    <row r="84" spans="1:9" ht="18">
      <c r="A84" s="56"/>
      <c r="B84" s="19"/>
      <c r="C84" s="19"/>
      <c r="D84" s="19"/>
      <c r="E84" s="19"/>
      <c r="F84" s="19"/>
      <c r="G84" s="19"/>
      <c r="H84" s="20"/>
    </row>
    <row r="85" spans="1:9" ht="33" customHeight="1">
      <c r="A85" s="56"/>
      <c r="B85" s="549" t="s">
        <v>404</v>
      </c>
      <c r="C85" s="549"/>
      <c r="D85" s="549"/>
      <c r="E85" s="549"/>
      <c r="F85" s="555" t="s">
        <v>42</v>
      </c>
      <c r="G85" s="555"/>
      <c r="H85" s="466" t="s">
        <v>385</v>
      </c>
    </row>
    <row r="86" spans="1:9" ht="18">
      <c r="A86" s="56"/>
      <c r="B86" s="468"/>
      <c r="C86" s="468"/>
      <c r="D86" s="468"/>
      <c r="E86" s="468"/>
      <c r="F86" s="469"/>
      <c r="G86" s="469"/>
      <c r="H86" s="466"/>
    </row>
    <row r="87" spans="1:9" ht="24" customHeight="1">
      <c r="A87" s="56"/>
      <c r="B87" s="552" t="s">
        <v>403</v>
      </c>
      <c r="C87" s="552"/>
      <c r="D87" s="552"/>
      <c r="E87" s="552"/>
      <c r="F87" s="558" t="s">
        <v>42</v>
      </c>
      <c r="G87" s="558"/>
      <c r="H87" s="466" t="s">
        <v>387</v>
      </c>
    </row>
    <row r="88" spans="1:9" ht="13.5" customHeight="1">
      <c r="A88" s="56"/>
      <c r="B88" s="466"/>
      <c r="C88" s="466"/>
      <c r="D88" s="466"/>
      <c r="E88" s="466"/>
      <c r="F88" s="470"/>
      <c r="G88" s="470"/>
      <c r="H88" s="466"/>
    </row>
    <row r="89" spans="1:9" ht="35.25" customHeight="1">
      <c r="A89" s="56"/>
      <c r="B89" s="549" t="s">
        <v>391</v>
      </c>
      <c r="C89" s="549"/>
      <c r="D89" s="549"/>
      <c r="E89" s="549"/>
      <c r="F89" s="555" t="s">
        <v>42</v>
      </c>
      <c r="G89" s="555"/>
      <c r="H89" s="466" t="s">
        <v>389</v>
      </c>
    </row>
    <row r="90" spans="1:9" ht="18">
      <c r="A90" s="73"/>
      <c r="B90" s="485"/>
      <c r="C90" s="110"/>
      <c r="D90" s="141"/>
      <c r="E90" s="479"/>
      <c r="F90" s="141"/>
      <c r="G90" s="113"/>
      <c r="H90" s="142"/>
    </row>
    <row r="91" spans="1:9" ht="18">
      <c r="A91" s="73"/>
      <c r="B91" s="485" t="s">
        <v>441</v>
      </c>
      <c r="C91" s="110"/>
      <c r="D91" s="141"/>
      <c r="E91" s="479"/>
      <c r="F91" s="586" t="s">
        <v>380</v>
      </c>
      <c r="G91" s="586"/>
      <c r="H91" s="540" t="s">
        <v>444</v>
      </c>
    </row>
    <row r="92" spans="1:9" ht="18">
      <c r="A92" s="73"/>
      <c r="B92" s="485"/>
      <c r="C92" s="110"/>
      <c r="D92" s="494"/>
      <c r="E92" s="495"/>
      <c r="F92" s="494"/>
      <c r="G92" s="113"/>
      <c r="H92" s="142"/>
    </row>
    <row r="93" spans="1:9" ht="18">
      <c r="A93" s="73"/>
      <c r="B93" s="485"/>
      <c r="C93" s="110"/>
      <c r="D93" s="141"/>
      <c r="E93" s="479"/>
      <c r="F93" s="141"/>
      <c r="G93" s="113"/>
      <c r="H93" s="142"/>
    </row>
    <row r="94" spans="1:9" ht="19.5">
      <c r="A94" s="113"/>
      <c r="B94" s="484"/>
      <c r="C94" s="479"/>
      <c r="D94" s="132"/>
      <c r="E94" s="132"/>
      <c r="F94" s="479"/>
      <c r="G94" s="543" t="s">
        <v>530</v>
      </c>
      <c r="H94" s="543"/>
      <c r="I94" s="543"/>
    </row>
    <row r="95" spans="1:9" ht="49.5" customHeight="1">
      <c r="A95" s="113"/>
      <c r="B95" s="484"/>
      <c r="C95" s="479"/>
      <c r="D95" s="132"/>
      <c r="E95" s="132"/>
      <c r="F95" s="479"/>
      <c r="G95" s="542" t="s">
        <v>487</v>
      </c>
      <c r="H95" s="542"/>
      <c r="I95" s="542"/>
    </row>
    <row r="96" spans="1:9" ht="21">
      <c r="A96" s="544" t="s">
        <v>443</v>
      </c>
      <c r="B96" s="544"/>
      <c r="C96" s="544"/>
      <c r="D96" s="544"/>
      <c r="E96" s="544"/>
      <c r="F96" s="544"/>
      <c r="G96" s="544"/>
      <c r="H96" s="544"/>
      <c r="I96" s="10"/>
    </row>
    <row r="97" spans="1:9" ht="39.75" customHeight="1">
      <c r="A97" s="110"/>
      <c r="B97" s="542" t="s">
        <v>451</v>
      </c>
      <c r="C97" s="542"/>
      <c r="D97" s="542"/>
      <c r="E97" s="542"/>
      <c r="F97" s="542"/>
      <c r="G97" s="542"/>
      <c r="H97" s="542"/>
      <c r="I97" s="10"/>
    </row>
    <row r="98" spans="1:9" ht="19.5">
      <c r="A98" s="73"/>
      <c r="B98" s="109"/>
      <c r="C98" s="110"/>
      <c r="D98" s="141"/>
      <c r="E98" s="112"/>
      <c r="F98" s="141"/>
      <c r="G98" s="113"/>
      <c r="H98" s="142"/>
    </row>
    <row r="99" spans="1:9" s="100" customFormat="1" ht="23.25" customHeight="1">
      <c r="A99" s="587" t="s">
        <v>439</v>
      </c>
      <c r="B99" s="587"/>
      <c r="C99" s="587"/>
      <c r="F99" s="101"/>
      <c r="G99" s="102"/>
      <c r="H99" s="490" t="s">
        <v>437</v>
      </c>
    </row>
    <row r="100" spans="1:9" s="512" customFormat="1">
      <c r="A100" s="588" t="s">
        <v>13</v>
      </c>
      <c r="B100" s="561"/>
      <c r="C100" s="561"/>
      <c r="D100" s="510"/>
      <c r="E100" s="510"/>
      <c r="F100" s="510"/>
      <c r="G100" s="509"/>
      <c r="H100" s="511" t="s">
        <v>76</v>
      </c>
    </row>
    <row r="101" spans="1:9" ht="67.5" customHeight="1">
      <c r="A101" s="274" t="s">
        <v>0</v>
      </c>
      <c r="B101" s="231" t="s">
        <v>1</v>
      </c>
      <c r="C101" s="232" t="s">
        <v>2</v>
      </c>
      <c r="D101" s="233" t="s">
        <v>3</v>
      </c>
      <c r="E101" s="505" t="s">
        <v>491</v>
      </c>
      <c r="F101" s="505" t="s">
        <v>492</v>
      </c>
      <c r="G101" s="231" t="s">
        <v>69</v>
      </c>
      <c r="H101" s="243" t="s">
        <v>5</v>
      </c>
    </row>
    <row r="102" spans="1:9" ht="15" customHeight="1">
      <c r="A102" s="235">
        <v>1</v>
      </c>
      <c r="B102" s="235">
        <v>2</v>
      </c>
      <c r="C102" s="235">
        <v>3</v>
      </c>
      <c r="D102" s="235">
        <v>4</v>
      </c>
      <c r="E102" s="235">
        <v>5</v>
      </c>
      <c r="F102" s="235">
        <v>6</v>
      </c>
      <c r="G102" s="235">
        <v>7</v>
      </c>
      <c r="H102" s="235">
        <v>8</v>
      </c>
    </row>
    <row r="103" spans="1:9" s="10" customFormat="1" ht="16.5" customHeight="1">
      <c r="A103" s="24">
        <v>1</v>
      </c>
      <c r="B103" s="295" t="s">
        <v>298</v>
      </c>
      <c r="C103" s="69" t="s">
        <v>6</v>
      </c>
      <c r="D103" s="69">
        <v>2</v>
      </c>
      <c r="E103" s="70">
        <v>2500</v>
      </c>
      <c r="F103" s="18">
        <f t="shared" ref="F103:F104" si="3">D103*E103</f>
        <v>5000</v>
      </c>
      <c r="G103" s="24">
        <v>2019</v>
      </c>
      <c r="H103" s="69"/>
    </row>
    <row r="104" spans="1:9" s="10" customFormat="1" ht="20.25" customHeight="1">
      <c r="A104" s="24">
        <v>2</v>
      </c>
      <c r="B104" s="295" t="s">
        <v>299</v>
      </c>
      <c r="C104" s="69" t="s">
        <v>6</v>
      </c>
      <c r="D104" s="69">
        <v>2</v>
      </c>
      <c r="E104" s="70">
        <v>2600</v>
      </c>
      <c r="F104" s="18">
        <f t="shared" si="3"/>
        <v>5200</v>
      </c>
      <c r="G104" s="24">
        <v>2019</v>
      </c>
      <c r="H104" s="69"/>
    </row>
    <row r="105" spans="1:9" ht="18">
      <c r="A105" s="24"/>
      <c r="B105" s="346" t="s">
        <v>10</v>
      </c>
      <c r="C105" s="245"/>
      <c r="D105" s="337">
        <f>SUM(D103:D104)</f>
        <v>4</v>
      </c>
      <c r="E105" s="336" t="s">
        <v>11</v>
      </c>
      <c r="F105" s="337">
        <f>SUM(F103:F104)</f>
        <v>10200</v>
      </c>
      <c r="G105" s="108"/>
      <c r="H105" s="123"/>
    </row>
    <row r="106" spans="1:9" ht="18">
      <c r="A106" s="73"/>
      <c r="B106" s="485"/>
      <c r="C106" s="179"/>
      <c r="D106" s="478"/>
      <c r="E106" s="479"/>
      <c r="F106" s="478"/>
      <c r="G106" s="113"/>
      <c r="H106" s="142"/>
    </row>
    <row r="107" spans="1:9" ht="18">
      <c r="A107" s="73"/>
      <c r="B107" s="485" t="s">
        <v>393</v>
      </c>
      <c r="C107" s="179"/>
      <c r="D107" s="478"/>
      <c r="E107" s="479"/>
      <c r="F107" s="478"/>
      <c r="G107" s="113"/>
      <c r="H107" s="142"/>
    </row>
    <row r="108" spans="1:9" ht="18">
      <c r="A108" s="288"/>
      <c r="B108" s="552" t="s">
        <v>371</v>
      </c>
      <c r="C108" s="552"/>
      <c r="D108" s="552"/>
      <c r="E108" s="552"/>
      <c r="F108" s="555" t="s">
        <v>49</v>
      </c>
      <c r="G108" s="555"/>
      <c r="H108" s="466" t="s">
        <v>372</v>
      </c>
    </row>
    <row r="109" spans="1:9" ht="18">
      <c r="A109" s="288"/>
      <c r="B109" s="466"/>
      <c r="C109" s="466"/>
      <c r="D109" s="466"/>
      <c r="E109" s="466"/>
      <c r="F109" s="469"/>
      <c r="G109" s="469"/>
      <c r="H109" s="466"/>
    </row>
    <row r="110" spans="1:9" ht="19.5">
      <c r="A110" s="78"/>
      <c r="B110" s="409" t="s">
        <v>396</v>
      </c>
      <c r="C110" s="79"/>
      <c r="D110" s="80"/>
      <c r="E110" s="80"/>
      <c r="F110" s="81"/>
      <c r="G110" s="78"/>
      <c r="H110" s="78"/>
    </row>
    <row r="111" spans="1:9" ht="36" customHeight="1">
      <c r="A111" s="288"/>
      <c r="B111" s="556" t="s">
        <v>406</v>
      </c>
      <c r="C111" s="556"/>
      <c r="D111" s="556"/>
      <c r="E111" s="556"/>
      <c r="F111" s="557" t="s">
        <v>49</v>
      </c>
      <c r="G111" s="557"/>
      <c r="H111" s="468" t="s">
        <v>26</v>
      </c>
    </row>
    <row r="112" spans="1:9" ht="10.5" customHeight="1">
      <c r="A112" s="288"/>
      <c r="B112" s="411"/>
      <c r="C112" s="411"/>
      <c r="D112" s="412"/>
      <c r="E112" s="412"/>
      <c r="F112" s="413"/>
      <c r="G112" s="50"/>
      <c r="H112" s="381"/>
    </row>
    <row r="113" spans="1:8" ht="35.25" customHeight="1">
      <c r="A113" s="288"/>
      <c r="B113" s="549" t="s">
        <v>374</v>
      </c>
      <c r="C113" s="549"/>
      <c r="D113" s="549"/>
      <c r="E113" s="549"/>
      <c r="F113" s="557" t="s">
        <v>49</v>
      </c>
      <c r="G113" s="557"/>
      <c r="H113" s="468" t="s">
        <v>25</v>
      </c>
    </row>
    <row r="114" spans="1:8" ht="12.75" customHeight="1">
      <c r="A114" s="288"/>
      <c r="B114" s="11"/>
      <c r="C114" s="11"/>
      <c r="D114" s="12"/>
      <c r="E114" s="12"/>
      <c r="F114" s="13"/>
      <c r="G114" s="9"/>
      <c r="H114" s="426"/>
    </row>
    <row r="115" spans="1:8" ht="33.75" customHeight="1">
      <c r="A115" s="56"/>
      <c r="B115" s="549" t="s">
        <v>375</v>
      </c>
      <c r="C115" s="549"/>
      <c r="D115" s="549"/>
      <c r="E115" s="549"/>
      <c r="F115" s="555" t="s">
        <v>42</v>
      </c>
      <c r="G115" s="555"/>
      <c r="H115" s="466" t="s">
        <v>376</v>
      </c>
    </row>
    <row r="116" spans="1:8" ht="14.25" customHeight="1">
      <c r="A116" s="288"/>
      <c r="B116" s="386"/>
      <c r="C116" s="396"/>
      <c r="D116" s="396"/>
      <c r="E116" s="396"/>
      <c r="F116" s="387"/>
      <c r="G116" s="386"/>
      <c r="H116" s="466"/>
    </row>
    <row r="117" spans="1:8" ht="23.25" customHeight="1">
      <c r="A117" s="288"/>
      <c r="B117" s="552" t="s">
        <v>377</v>
      </c>
      <c r="C117" s="552"/>
      <c r="D117" s="552"/>
      <c r="E117" s="396"/>
      <c r="F117" s="555" t="s">
        <v>49</v>
      </c>
      <c r="G117" s="555"/>
      <c r="H117" s="466" t="s">
        <v>27</v>
      </c>
    </row>
    <row r="118" spans="1:8" ht="9.75" customHeight="1">
      <c r="A118" s="56"/>
      <c r="B118" s="474"/>
      <c r="C118" s="56"/>
      <c r="D118" s="56"/>
      <c r="E118" s="56"/>
      <c r="F118" s="56"/>
      <c r="G118" s="56"/>
      <c r="H118" s="474"/>
    </row>
    <row r="119" spans="1:8" ht="33.75" customHeight="1">
      <c r="A119" s="288"/>
      <c r="B119" s="549" t="s">
        <v>378</v>
      </c>
      <c r="C119" s="549"/>
      <c r="D119" s="549"/>
      <c r="E119" s="549"/>
      <c r="F119" s="555" t="s">
        <v>42</v>
      </c>
      <c r="G119" s="555"/>
      <c r="H119" s="468" t="s">
        <v>28</v>
      </c>
    </row>
    <row r="120" spans="1:8" ht="9" customHeight="1">
      <c r="A120" s="288"/>
      <c r="B120" s="19"/>
      <c r="C120" s="19"/>
      <c r="D120" s="19"/>
      <c r="E120" s="19"/>
      <c r="F120" s="19"/>
      <c r="G120" s="19"/>
      <c r="H120" s="20"/>
    </row>
    <row r="121" spans="1:8" ht="18">
      <c r="A121" s="56"/>
      <c r="B121" s="466" t="s">
        <v>29</v>
      </c>
      <c r="C121" s="19"/>
      <c r="D121" s="19"/>
      <c r="E121" s="19"/>
      <c r="F121" s="555" t="s">
        <v>42</v>
      </c>
      <c r="G121" s="555"/>
      <c r="H121" s="466" t="s">
        <v>30</v>
      </c>
    </row>
    <row r="122" spans="1:8" ht="18">
      <c r="A122" s="56"/>
      <c r="B122" s="52"/>
      <c r="C122" s="52"/>
      <c r="D122" s="52"/>
      <c r="E122" s="52"/>
      <c r="F122" s="396"/>
      <c r="G122" s="386"/>
      <c r="H122" s="381"/>
    </row>
    <row r="123" spans="1:8" ht="34.5" customHeight="1">
      <c r="A123" s="56"/>
      <c r="B123" s="562" t="s">
        <v>379</v>
      </c>
      <c r="C123" s="562"/>
      <c r="D123" s="562"/>
      <c r="E123" s="562"/>
      <c r="F123" s="560" t="s">
        <v>380</v>
      </c>
      <c r="G123" s="560"/>
      <c r="H123" s="471" t="s">
        <v>31</v>
      </c>
    </row>
    <row r="124" spans="1:8" ht="18">
      <c r="A124" s="563"/>
      <c r="B124" s="563"/>
      <c r="C124" s="563"/>
      <c r="D124" s="563"/>
      <c r="E124" s="563"/>
      <c r="F124" s="563"/>
      <c r="G124" s="563"/>
      <c r="H124" s="563"/>
    </row>
    <row r="125" spans="1:8" ht="18">
      <c r="A125" s="56"/>
      <c r="B125" s="552" t="s">
        <v>405</v>
      </c>
      <c r="C125" s="552"/>
      <c r="D125" s="552"/>
      <c r="E125" s="552"/>
      <c r="F125" s="548" t="s">
        <v>68</v>
      </c>
      <c r="G125" s="548"/>
      <c r="H125" s="468" t="s">
        <v>382</v>
      </c>
    </row>
    <row r="126" spans="1:8" ht="18">
      <c r="A126" s="56"/>
      <c r="B126" s="466"/>
      <c r="C126" s="466"/>
      <c r="D126" s="466"/>
      <c r="E126" s="466"/>
      <c r="F126" s="467"/>
      <c r="G126" s="467"/>
      <c r="H126" s="468"/>
    </row>
    <row r="127" spans="1:8" ht="30" customHeight="1">
      <c r="A127" s="56"/>
      <c r="B127" s="549" t="s">
        <v>383</v>
      </c>
      <c r="C127" s="549"/>
      <c r="D127" s="549"/>
      <c r="E127" s="549"/>
      <c r="F127" s="548" t="s">
        <v>68</v>
      </c>
      <c r="G127" s="548"/>
      <c r="H127" s="466" t="s">
        <v>40</v>
      </c>
    </row>
    <row r="128" spans="1:8" ht="18">
      <c r="A128" s="56"/>
      <c r="B128" s="19"/>
      <c r="C128" s="19"/>
      <c r="D128" s="19"/>
      <c r="E128" s="19"/>
      <c r="F128" s="19"/>
      <c r="G128" s="19"/>
      <c r="H128" s="20"/>
    </row>
    <row r="129" spans="1:9" ht="27.75" customHeight="1">
      <c r="A129" s="56"/>
      <c r="B129" s="549" t="s">
        <v>404</v>
      </c>
      <c r="C129" s="549"/>
      <c r="D129" s="549"/>
      <c r="E129" s="549"/>
      <c r="F129" s="555" t="s">
        <v>42</v>
      </c>
      <c r="G129" s="555"/>
      <c r="H129" s="466" t="s">
        <v>385</v>
      </c>
    </row>
    <row r="130" spans="1:9" ht="18">
      <c r="A130" s="56"/>
      <c r="B130" s="468"/>
      <c r="C130" s="468"/>
      <c r="D130" s="468"/>
      <c r="E130" s="468"/>
      <c r="F130" s="469"/>
      <c r="G130" s="469"/>
      <c r="H130" s="466"/>
    </row>
    <row r="131" spans="1:9" ht="23.25" customHeight="1">
      <c r="A131" s="56"/>
      <c r="B131" s="552" t="s">
        <v>403</v>
      </c>
      <c r="C131" s="552"/>
      <c r="D131" s="552"/>
      <c r="E131" s="552"/>
      <c r="F131" s="558" t="s">
        <v>42</v>
      </c>
      <c r="G131" s="558"/>
      <c r="H131" s="466" t="s">
        <v>387</v>
      </c>
    </row>
    <row r="132" spans="1:9" ht="18">
      <c r="A132" s="56"/>
      <c r="B132" s="466"/>
      <c r="C132" s="466"/>
      <c r="D132" s="466"/>
      <c r="E132" s="466"/>
      <c r="F132" s="470"/>
      <c r="G132" s="470"/>
      <c r="H132" s="466"/>
    </row>
    <row r="133" spans="1:9" ht="31.5" customHeight="1">
      <c r="A133" s="56"/>
      <c r="B133" s="549" t="s">
        <v>391</v>
      </c>
      <c r="C133" s="549"/>
      <c r="D133" s="549"/>
      <c r="E133" s="549"/>
      <c r="F133" s="555" t="s">
        <v>42</v>
      </c>
      <c r="G133" s="555"/>
      <c r="H133" s="466" t="s">
        <v>389</v>
      </c>
    </row>
    <row r="134" spans="1:9" ht="18">
      <c r="A134" s="73"/>
      <c r="B134" s="485"/>
      <c r="C134" s="179"/>
      <c r="D134" s="478"/>
      <c r="E134" s="479"/>
      <c r="F134" s="478"/>
      <c r="G134" s="113"/>
      <c r="H134" s="142"/>
    </row>
    <row r="135" spans="1:9" ht="18">
      <c r="A135" s="73"/>
      <c r="B135" s="485"/>
      <c r="C135" s="179"/>
      <c r="D135" s="478"/>
      <c r="E135" s="479"/>
      <c r="F135" s="478"/>
      <c r="G135" s="113"/>
      <c r="H135" s="142"/>
    </row>
    <row r="136" spans="1:9" ht="18">
      <c r="A136" s="73"/>
      <c r="B136" s="485" t="s">
        <v>441</v>
      </c>
      <c r="C136" s="179"/>
      <c r="D136" s="478"/>
      <c r="E136" s="479"/>
      <c r="F136" s="587" t="s">
        <v>417</v>
      </c>
      <c r="G136" s="587"/>
      <c r="H136" s="540" t="s">
        <v>440</v>
      </c>
    </row>
    <row r="137" spans="1:9" ht="18">
      <c r="A137" s="73"/>
      <c r="B137" s="485"/>
      <c r="C137" s="179"/>
      <c r="D137" s="478"/>
      <c r="E137" s="479"/>
      <c r="F137" s="478"/>
      <c r="G137" s="113"/>
      <c r="H137" s="142"/>
    </row>
    <row r="138" spans="1:9" ht="19.5">
      <c r="A138" s="113"/>
      <c r="B138" s="484"/>
      <c r="C138" s="479"/>
      <c r="D138" s="132"/>
      <c r="E138" s="132"/>
      <c r="F138" s="479"/>
      <c r="G138" s="543" t="s">
        <v>531</v>
      </c>
      <c r="H138" s="543"/>
      <c r="I138" s="543"/>
    </row>
    <row r="139" spans="1:9" ht="18">
      <c r="A139" s="113"/>
      <c r="B139" s="484"/>
      <c r="C139" s="479"/>
      <c r="D139" s="132"/>
      <c r="E139" s="132"/>
      <c r="F139" s="479"/>
      <c r="G139" s="542" t="s">
        <v>487</v>
      </c>
      <c r="H139" s="542"/>
      <c r="I139" s="542"/>
    </row>
    <row r="140" spans="1:9" ht="18">
      <c r="A140" s="113"/>
      <c r="B140" s="484"/>
      <c r="C140" s="479"/>
      <c r="D140" s="132"/>
      <c r="E140" s="132"/>
      <c r="F140" s="479"/>
      <c r="G140" s="542"/>
      <c r="H140" s="542"/>
      <c r="I140" s="542"/>
    </row>
    <row r="141" spans="1:9" ht="18">
      <c r="A141" s="113"/>
      <c r="B141" s="484"/>
      <c r="C141" s="479"/>
      <c r="D141" s="132"/>
      <c r="E141" s="132"/>
      <c r="F141" s="479"/>
      <c r="G141" s="542"/>
      <c r="H141" s="542"/>
      <c r="I141" s="542"/>
    </row>
    <row r="142" spans="1:9" ht="21">
      <c r="A142" s="544" t="s">
        <v>443</v>
      </c>
      <c r="B142" s="544"/>
      <c r="C142" s="544"/>
      <c r="D142" s="544"/>
      <c r="E142" s="544"/>
      <c r="F142" s="544"/>
      <c r="G142" s="544"/>
      <c r="H142" s="544"/>
      <c r="I142" s="10"/>
    </row>
    <row r="143" spans="1:9" ht="37.5" customHeight="1">
      <c r="A143" s="110"/>
      <c r="B143" s="542" t="s">
        <v>445</v>
      </c>
      <c r="C143" s="542"/>
      <c r="D143" s="542"/>
      <c r="E143" s="542"/>
      <c r="F143" s="542"/>
      <c r="G143" s="542"/>
      <c r="H143" s="542"/>
      <c r="I143" s="10"/>
    </row>
    <row r="144" spans="1:9" ht="18">
      <c r="A144" s="73"/>
      <c r="B144" s="111"/>
      <c r="C144" s="179"/>
      <c r="D144" s="111"/>
      <c r="E144" s="112"/>
      <c r="F144" s="111"/>
      <c r="G144" s="113"/>
      <c r="H144" s="142"/>
    </row>
    <row r="145" spans="1:8" s="100" customFormat="1" ht="23.25" customHeight="1">
      <c r="A145" s="587" t="s">
        <v>300</v>
      </c>
      <c r="B145" s="587"/>
      <c r="C145" s="587"/>
      <c r="F145" s="101"/>
      <c r="G145" s="102"/>
      <c r="H145" s="490" t="s">
        <v>437</v>
      </c>
    </row>
    <row r="146" spans="1:8" s="512" customFormat="1">
      <c r="A146" s="588" t="s">
        <v>13</v>
      </c>
      <c r="B146" s="561"/>
      <c r="C146" s="561"/>
      <c r="D146" s="510"/>
      <c r="E146" s="510"/>
      <c r="F146" s="510"/>
      <c r="G146" s="509"/>
      <c r="H146" s="511" t="s">
        <v>76</v>
      </c>
    </row>
    <row r="147" spans="1:8" ht="65.25" customHeight="1">
      <c r="A147" s="274" t="s">
        <v>0</v>
      </c>
      <c r="B147" s="231" t="s">
        <v>1</v>
      </c>
      <c r="C147" s="232" t="s">
        <v>2</v>
      </c>
      <c r="D147" s="233" t="s">
        <v>3</v>
      </c>
      <c r="E147" s="505" t="s">
        <v>491</v>
      </c>
      <c r="F147" s="505" t="s">
        <v>492</v>
      </c>
      <c r="G147" s="231" t="s">
        <v>69</v>
      </c>
      <c r="H147" s="243" t="s">
        <v>5</v>
      </c>
    </row>
    <row r="148" spans="1:8" ht="18" customHeight="1">
      <c r="A148" s="235">
        <v>1</v>
      </c>
      <c r="B148" s="235">
        <v>2</v>
      </c>
      <c r="C148" s="235">
        <v>3</v>
      </c>
      <c r="D148" s="235">
        <v>4</v>
      </c>
      <c r="E148" s="235">
        <v>5</v>
      </c>
      <c r="F148" s="235">
        <v>6</v>
      </c>
      <c r="G148" s="235">
        <v>7</v>
      </c>
      <c r="H148" s="235">
        <v>8</v>
      </c>
    </row>
    <row r="149" spans="1:8" ht="18" customHeight="1">
      <c r="A149" s="24">
        <v>1</v>
      </c>
      <c r="B149" s="295" t="s">
        <v>301</v>
      </c>
      <c r="C149" s="69" t="s">
        <v>6</v>
      </c>
      <c r="D149" s="69">
        <v>1</v>
      </c>
      <c r="E149" s="70">
        <v>8000</v>
      </c>
      <c r="F149" s="18">
        <f t="shared" ref="F149:F152" si="4">D149*E149</f>
        <v>8000</v>
      </c>
      <c r="G149" s="235"/>
      <c r="H149" s="235"/>
    </row>
    <row r="150" spans="1:8" ht="18" customHeight="1">
      <c r="A150" s="24">
        <v>2</v>
      </c>
      <c r="B150" s="295" t="s">
        <v>302</v>
      </c>
      <c r="C150" s="69" t="s">
        <v>6</v>
      </c>
      <c r="D150" s="69">
        <v>1</v>
      </c>
      <c r="E150" s="70">
        <v>9000</v>
      </c>
      <c r="F150" s="18">
        <f t="shared" si="4"/>
        <v>9000</v>
      </c>
      <c r="G150" s="235"/>
      <c r="H150" s="235"/>
    </row>
    <row r="151" spans="1:8" ht="18" customHeight="1">
      <c r="A151" s="24">
        <v>3</v>
      </c>
      <c r="B151" s="327" t="s">
        <v>303</v>
      </c>
      <c r="C151" s="24" t="s">
        <v>6</v>
      </c>
      <c r="D151" s="40">
        <v>1</v>
      </c>
      <c r="E151" s="18">
        <v>30000</v>
      </c>
      <c r="F151" s="18">
        <f t="shared" si="4"/>
        <v>30000</v>
      </c>
      <c r="G151" s="235"/>
      <c r="H151" s="235"/>
    </row>
    <row r="152" spans="1:8" ht="21" customHeight="1">
      <c r="A152" s="24">
        <v>4</v>
      </c>
      <c r="B152" s="327" t="s">
        <v>304</v>
      </c>
      <c r="C152" s="24" t="s">
        <v>6</v>
      </c>
      <c r="D152" s="40">
        <v>1</v>
      </c>
      <c r="E152" s="18">
        <v>20000</v>
      </c>
      <c r="F152" s="18">
        <f t="shared" si="4"/>
        <v>20000</v>
      </c>
      <c r="G152" s="24"/>
      <c r="H152" s="326"/>
    </row>
    <row r="153" spans="1:8" ht="21" customHeight="1">
      <c r="A153" s="24"/>
      <c r="B153" s="348" t="s">
        <v>10</v>
      </c>
      <c r="C153" s="106"/>
      <c r="D153" s="274">
        <f>SUM(D149:D152)</f>
        <v>4</v>
      </c>
      <c r="E153" s="336" t="s">
        <v>11</v>
      </c>
      <c r="F153" s="274">
        <f>SUM(F149:F152)</f>
        <v>67000</v>
      </c>
      <c r="G153" s="108"/>
      <c r="H153" s="123"/>
    </row>
    <row r="154" spans="1:8" ht="21" customHeight="1">
      <c r="A154" s="73"/>
      <c r="B154" s="486"/>
      <c r="C154" s="110"/>
      <c r="D154" s="461"/>
      <c r="E154" s="479"/>
      <c r="F154" s="461"/>
      <c r="G154" s="113"/>
      <c r="H154" s="142"/>
    </row>
    <row r="155" spans="1:8" ht="21" customHeight="1">
      <c r="A155" s="473"/>
      <c r="B155" s="465" t="s">
        <v>415</v>
      </c>
      <c r="C155" s="473"/>
      <c r="D155" s="473"/>
      <c r="E155" s="473"/>
      <c r="F155" s="473"/>
      <c r="G155" s="473"/>
      <c r="H155" s="473"/>
    </row>
    <row r="156" spans="1:8" ht="21" customHeight="1">
      <c r="A156" s="288"/>
      <c r="B156" s="552" t="s">
        <v>371</v>
      </c>
      <c r="C156" s="552"/>
      <c r="D156" s="552"/>
      <c r="E156" s="552"/>
      <c r="F156" s="555" t="s">
        <v>49</v>
      </c>
      <c r="G156" s="555"/>
      <c r="H156" s="466" t="s">
        <v>372</v>
      </c>
    </row>
    <row r="157" spans="1:8" ht="21" customHeight="1">
      <c r="A157" s="288"/>
      <c r="B157" s="386"/>
      <c r="C157" s="14"/>
      <c r="D157" s="14"/>
      <c r="E157" s="14"/>
      <c r="F157" s="469"/>
      <c r="G157" s="469"/>
      <c r="H157" s="467"/>
    </row>
    <row r="158" spans="1:8" ht="21" customHeight="1">
      <c r="A158" s="78"/>
      <c r="B158" s="409" t="s">
        <v>396</v>
      </c>
      <c r="C158" s="79"/>
      <c r="D158" s="80"/>
      <c r="E158" s="80"/>
      <c r="F158" s="81"/>
      <c r="G158" s="78"/>
      <c r="H158" s="78"/>
    </row>
    <row r="159" spans="1:8" ht="21" customHeight="1">
      <c r="A159" s="288"/>
      <c r="B159" s="556" t="s">
        <v>416</v>
      </c>
      <c r="C159" s="556"/>
      <c r="D159" s="556"/>
      <c r="E159" s="556"/>
      <c r="F159" s="557" t="s">
        <v>49</v>
      </c>
      <c r="G159" s="557"/>
      <c r="H159" s="549" t="s">
        <v>26</v>
      </c>
    </row>
    <row r="160" spans="1:8" ht="21" customHeight="1">
      <c r="A160" s="288"/>
      <c r="B160" s="556"/>
      <c r="C160" s="556"/>
      <c r="D160" s="556"/>
      <c r="E160" s="556"/>
      <c r="F160" s="557"/>
      <c r="G160" s="557"/>
      <c r="H160" s="549"/>
    </row>
    <row r="161" spans="1:8" ht="21" customHeight="1">
      <c r="A161" s="288"/>
      <c r="B161" s="411"/>
      <c r="C161" s="411"/>
      <c r="D161" s="412"/>
      <c r="E161" s="412"/>
      <c r="F161" s="413"/>
      <c r="G161" s="50"/>
      <c r="H161" s="381"/>
    </row>
    <row r="162" spans="1:8" ht="30" customHeight="1">
      <c r="A162" s="288"/>
      <c r="B162" s="549" t="s">
        <v>374</v>
      </c>
      <c r="C162" s="549"/>
      <c r="D162" s="549"/>
      <c r="E162" s="549"/>
      <c r="F162" s="557" t="s">
        <v>49</v>
      </c>
      <c r="G162" s="557"/>
      <c r="H162" s="468" t="s">
        <v>25</v>
      </c>
    </row>
    <row r="163" spans="1:8" ht="21" customHeight="1">
      <c r="A163" s="288"/>
      <c r="B163" s="11"/>
      <c r="C163" s="11"/>
      <c r="D163" s="12"/>
      <c r="E163" s="12"/>
      <c r="F163" s="13"/>
      <c r="G163" s="9"/>
      <c r="H163" s="426"/>
    </row>
    <row r="164" spans="1:8" ht="33" customHeight="1">
      <c r="A164" s="56"/>
      <c r="B164" s="549" t="s">
        <v>375</v>
      </c>
      <c r="C164" s="549"/>
      <c r="D164" s="549"/>
      <c r="E164" s="549"/>
      <c r="F164" s="555" t="s">
        <v>42</v>
      </c>
      <c r="G164" s="555"/>
      <c r="H164" s="466" t="s">
        <v>376</v>
      </c>
    </row>
    <row r="165" spans="1:8" ht="21" customHeight="1">
      <c r="A165" s="288"/>
      <c r="B165" s="386"/>
      <c r="C165" s="396"/>
      <c r="D165" s="396"/>
      <c r="E165" s="396"/>
      <c r="F165" s="387"/>
      <c r="G165" s="386"/>
      <c r="H165" s="466"/>
    </row>
    <row r="166" spans="1:8" ht="21" customHeight="1">
      <c r="A166" s="288"/>
      <c r="B166" s="552" t="s">
        <v>377</v>
      </c>
      <c r="C166" s="552"/>
      <c r="D166" s="552"/>
      <c r="E166" s="396"/>
      <c r="F166" s="555" t="s">
        <v>49</v>
      </c>
      <c r="G166" s="555"/>
      <c r="H166" s="466" t="s">
        <v>27</v>
      </c>
    </row>
    <row r="167" spans="1:8" ht="21" customHeight="1">
      <c r="A167" s="56"/>
      <c r="B167" s="474"/>
      <c r="C167" s="56"/>
      <c r="D167" s="56"/>
      <c r="E167" s="56"/>
      <c r="F167" s="56"/>
      <c r="G167" s="56"/>
      <c r="H167" s="474"/>
    </row>
    <row r="168" spans="1:8" ht="39.75" customHeight="1">
      <c r="A168" s="288"/>
      <c r="B168" s="549" t="s">
        <v>378</v>
      </c>
      <c r="C168" s="549"/>
      <c r="D168" s="549"/>
      <c r="E168" s="549"/>
      <c r="F168" s="555" t="s">
        <v>42</v>
      </c>
      <c r="G168" s="555"/>
      <c r="H168" s="468" t="s">
        <v>28</v>
      </c>
    </row>
    <row r="169" spans="1:8" ht="21" customHeight="1">
      <c r="A169" s="288"/>
      <c r="B169" s="19"/>
      <c r="C169" s="19"/>
      <c r="D169" s="19"/>
      <c r="E169" s="19"/>
      <c r="F169" s="19"/>
      <c r="G169" s="19"/>
      <c r="H169" s="20"/>
    </row>
    <row r="170" spans="1:8" ht="21" customHeight="1">
      <c r="A170" s="56"/>
      <c r="B170" s="466" t="s">
        <v>29</v>
      </c>
      <c r="C170" s="19"/>
      <c r="D170" s="19"/>
      <c r="E170" s="19"/>
      <c r="F170" s="555" t="s">
        <v>42</v>
      </c>
      <c r="G170" s="555"/>
      <c r="H170" s="466" t="s">
        <v>30</v>
      </c>
    </row>
    <row r="171" spans="1:8" ht="21" customHeight="1">
      <c r="A171" s="56"/>
      <c r="B171" s="52"/>
      <c r="C171" s="52"/>
      <c r="D171" s="52"/>
      <c r="E171" s="52"/>
      <c r="F171" s="396"/>
      <c r="G171" s="386"/>
      <c r="H171" s="381"/>
    </row>
    <row r="172" spans="1:8" ht="34.5" customHeight="1">
      <c r="A172" s="56"/>
      <c r="B172" s="562" t="s">
        <v>379</v>
      </c>
      <c r="C172" s="562"/>
      <c r="D172" s="562"/>
      <c r="E172" s="562"/>
      <c r="F172" s="560" t="s">
        <v>380</v>
      </c>
      <c r="G172" s="560"/>
      <c r="H172" s="471" t="s">
        <v>31</v>
      </c>
    </row>
    <row r="173" spans="1:8" ht="21" customHeight="1">
      <c r="A173" s="563"/>
      <c r="B173" s="563"/>
      <c r="C173" s="563"/>
      <c r="D173" s="563"/>
      <c r="E173" s="563"/>
      <c r="F173" s="563"/>
      <c r="G173" s="563"/>
      <c r="H173" s="563"/>
    </row>
    <row r="174" spans="1:8" ht="21" customHeight="1">
      <c r="A174" s="56"/>
      <c r="B174" s="552" t="s">
        <v>32</v>
      </c>
      <c r="C174" s="552"/>
      <c r="D174" s="552"/>
      <c r="E174" s="552"/>
      <c r="F174" s="548" t="s">
        <v>68</v>
      </c>
      <c r="G174" s="548"/>
      <c r="H174" s="468" t="s">
        <v>382</v>
      </c>
    </row>
    <row r="175" spans="1:8" ht="21" customHeight="1">
      <c r="A175" s="565"/>
      <c r="B175" s="563"/>
      <c r="C175" s="563"/>
      <c r="D175" s="563"/>
      <c r="E175" s="563"/>
      <c r="F175" s="563"/>
      <c r="G175" s="563"/>
      <c r="H175" s="563"/>
    </row>
    <row r="176" spans="1:8" ht="36" customHeight="1">
      <c r="A176" s="56"/>
      <c r="B176" s="549" t="s">
        <v>383</v>
      </c>
      <c r="C176" s="549"/>
      <c r="D176" s="549"/>
      <c r="E176" s="549"/>
      <c r="F176" s="548" t="s">
        <v>68</v>
      </c>
      <c r="G176" s="548"/>
      <c r="H176" s="466" t="s">
        <v>40</v>
      </c>
    </row>
    <row r="177" spans="1:9" ht="21" customHeight="1">
      <c r="A177" s="56"/>
      <c r="B177" s="19"/>
      <c r="C177" s="19"/>
      <c r="D177" s="19"/>
      <c r="E177" s="19"/>
      <c r="F177" s="19"/>
      <c r="G177" s="19"/>
      <c r="H177" s="20"/>
    </row>
    <row r="178" spans="1:9" ht="30" customHeight="1">
      <c r="A178" s="56"/>
      <c r="B178" s="549" t="s">
        <v>384</v>
      </c>
      <c r="C178" s="549"/>
      <c r="D178" s="549"/>
      <c r="E178" s="549"/>
      <c r="F178" s="555" t="s">
        <v>42</v>
      </c>
      <c r="G178" s="555"/>
      <c r="H178" s="466" t="s">
        <v>385</v>
      </c>
    </row>
    <row r="179" spans="1:9" ht="21" customHeight="1">
      <c r="A179" s="56"/>
      <c r="B179" s="468"/>
      <c r="C179" s="468"/>
      <c r="D179" s="468"/>
      <c r="E179" s="468"/>
      <c r="F179" s="469"/>
      <c r="G179" s="469"/>
      <c r="H179" s="466"/>
    </row>
    <row r="180" spans="1:9" ht="21" customHeight="1">
      <c r="A180" s="56"/>
      <c r="B180" s="552" t="s">
        <v>386</v>
      </c>
      <c r="C180" s="552"/>
      <c r="D180" s="552"/>
      <c r="E180" s="552"/>
      <c r="F180" s="558" t="s">
        <v>42</v>
      </c>
      <c r="G180" s="558"/>
      <c r="H180" s="466" t="s">
        <v>387</v>
      </c>
    </row>
    <row r="181" spans="1:9" ht="21" customHeight="1">
      <c r="A181" s="56"/>
      <c r="B181" s="466"/>
      <c r="C181" s="466"/>
      <c r="D181" s="466"/>
      <c r="E181" s="466"/>
      <c r="F181" s="470"/>
      <c r="G181" s="470"/>
      <c r="H181" s="466"/>
    </row>
    <row r="182" spans="1:9" ht="33.75" customHeight="1">
      <c r="A182" s="56"/>
      <c r="B182" s="549" t="s">
        <v>388</v>
      </c>
      <c r="C182" s="549"/>
      <c r="D182" s="549"/>
      <c r="E182" s="549"/>
      <c r="F182" s="555" t="s">
        <v>42</v>
      </c>
      <c r="G182" s="555"/>
      <c r="H182" s="466" t="s">
        <v>389</v>
      </c>
    </row>
    <row r="183" spans="1:9" ht="21" customHeight="1">
      <c r="A183" s="21"/>
      <c r="B183" s="476"/>
      <c r="C183" s="476"/>
      <c r="D183" s="476"/>
      <c r="E183" s="476"/>
      <c r="F183" s="21"/>
      <c r="G183" s="21"/>
      <c r="H183" s="21"/>
    </row>
    <row r="184" spans="1:9" ht="21" customHeight="1">
      <c r="A184" s="21"/>
      <c r="B184" s="553" t="s">
        <v>441</v>
      </c>
      <c r="C184" s="553"/>
      <c r="D184" s="553"/>
      <c r="E184" s="553"/>
      <c r="F184" s="579" t="s">
        <v>417</v>
      </c>
      <c r="G184" s="579"/>
      <c r="H184" s="471" t="s">
        <v>442</v>
      </c>
    </row>
    <row r="185" spans="1:9" ht="13.5" customHeight="1">
      <c r="A185" s="73"/>
      <c r="B185" s="486"/>
      <c r="C185" s="110"/>
      <c r="D185" s="461"/>
      <c r="E185" s="479"/>
      <c r="F185" s="461"/>
      <c r="G185" s="113"/>
      <c r="H185" s="142"/>
    </row>
    <row r="186" spans="1:9" ht="21" customHeight="1">
      <c r="A186" s="113"/>
      <c r="B186" s="484"/>
      <c r="C186" s="479"/>
      <c r="D186" s="132"/>
      <c r="E186" s="132"/>
      <c r="F186" s="479"/>
      <c r="G186" s="543" t="s">
        <v>532</v>
      </c>
      <c r="H186" s="543"/>
      <c r="I186" s="543"/>
    </row>
    <row r="187" spans="1:9" ht="21" customHeight="1">
      <c r="A187" s="113"/>
      <c r="B187" s="484"/>
      <c r="C187" s="479"/>
      <c r="D187" s="132"/>
      <c r="E187" s="132"/>
      <c r="F187" s="479"/>
      <c r="G187" s="542" t="s">
        <v>487</v>
      </c>
      <c r="H187" s="542"/>
      <c r="I187" s="542"/>
    </row>
    <row r="188" spans="1:9" ht="21" customHeight="1">
      <c r="A188" s="113"/>
      <c r="B188" s="484"/>
      <c r="C188" s="479"/>
      <c r="D188" s="132"/>
      <c r="E188" s="132"/>
      <c r="F188" s="479"/>
      <c r="G188" s="542"/>
      <c r="H188" s="542"/>
      <c r="I188" s="542"/>
    </row>
    <row r="189" spans="1:9" ht="21" customHeight="1">
      <c r="A189" s="113"/>
      <c r="B189" s="484"/>
      <c r="C189" s="479"/>
      <c r="D189" s="132"/>
      <c r="E189" s="132"/>
      <c r="F189" s="479"/>
      <c r="G189" s="542"/>
      <c r="H189" s="542"/>
      <c r="I189" s="542"/>
    </row>
    <row r="190" spans="1:9" ht="21" customHeight="1">
      <c r="A190" s="544" t="s">
        <v>443</v>
      </c>
      <c r="B190" s="544"/>
      <c r="C190" s="544"/>
      <c r="D190" s="544"/>
      <c r="E190" s="544"/>
      <c r="F190" s="544"/>
      <c r="G190" s="544"/>
      <c r="H190" s="544"/>
      <c r="I190" s="10"/>
    </row>
    <row r="191" spans="1:9" ht="39" customHeight="1">
      <c r="A191" s="110"/>
      <c r="B191" s="542" t="s">
        <v>452</v>
      </c>
      <c r="C191" s="542"/>
      <c r="D191" s="542"/>
      <c r="E191" s="542"/>
      <c r="F191" s="542"/>
      <c r="G191" s="542"/>
      <c r="H191" s="542"/>
      <c r="I191" s="10"/>
    </row>
    <row r="192" spans="1:9" ht="9" customHeight="1">
      <c r="H192" s="124"/>
    </row>
    <row r="193" spans="1:8" s="100" customFormat="1" ht="23.25" customHeight="1">
      <c r="A193" s="587" t="s">
        <v>305</v>
      </c>
      <c r="B193" s="587"/>
      <c r="C193" s="587"/>
      <c r="F193" s="101"/>
      <c r="G193" s="102"/>
      <c r="H193" s="490" t="s">
        <v>437</v>
      </c>
    </row>
    <row r="194" spans="1:8" s="512" customFormat="1">
      <c r="A194" s="588" t="s">
        <v>13</v>
      </c>
      <c r="B194" s="561"/>
      <c r="C194" s="561"/>
      <c r="D194" s="510"/>
      <c r="E194" s="510"/>
      <c r="F194" s="510"/>
      <c r="G194" s="509"/>
      <c r="H194" s="511" t="s">
        <v>76</v>
      </c>
    </row>
    <row r="195" spans="1:8" ht="48" customHeight="1">
      <c r="A195" s="274" t="s">
        <v>0</v>
      </c>
      <c r="B195" s="231" t="s">
        <v>1</v>
      </c>
      <c r="C195" s="232" t="s">
        <v>2</v>
      </c>
      <c r="D195" s="233" t="s">
        <v>3</v>
      </c>
      <c r="E195" s="505" t="s">
        <v>491</v>
      </c>
      <c r="F195" s="505" t="s">
        <v>492</v>
      </c>
      <c r="G195" s="231" t="s">
        <v>69</v>
      </c>
      <c r="H195" s="243" t="s">
        <v>5</v>
      </c>
    </row>
    <row r="196" spans="1:8" ht="13.5" customHeight="1">
      <c r="A196" s="235">
        <v>1</v>
      </c>
      <c r="B196" s="235">
        <v>2</v>
      </c>
      <c r="C196" s="235">
        <v>3</v>
      </c>
      <c r="D196" s="235">
        <v>4</v>
      </c>
      <c r="E196" s="235">
        <v>5</v>
      </c>
      <c r="F196" s="235">
        <v>6</v>
      </c>
      <c r="G196" s="235">
        <v>7</v>
      </c>
      <c r="H196" s="235">
        <v>8</v>
      </c>
    </row>
    <row r="197" spans="1:8" s="10" customFormat="1" ht="20.25" customHeight="1">
      <c r="A197" s="24">
        <v>1</v>
      </c>
      <c r="B197" s="297" t="s">
        <v>306</v>
      </c>
      <c r="C197" s="24" t="s">
        <v>6</v>
      </c>
      <c r="D197" s="18">
        <v>1</v>
      </c>
      <c r="E197" s="18">
        <v>124000</v>
      </c>
      <c r="F197" s="125">
        <f t="shared" ref="F197:F198" si="5">D197*E197</f>
        <v>124000</v>
      </c>
      <c r="G197" s="24">
        <v>2015</v>
      </c>
      <c r="H197" s="24"/>
    </row>
    <row r="198" spans="1:8" s="10" customFormat="1" ht="13.5" customHeight="1">
      <c r="A198" s="24">
        <v>2</v>
      </c>
      <c r="B198" s="297" t="s">
        <v>155</v>
      </c>
      <c r="C198" s="24" t="s">
        <v>6</v>
      </c>
      <c r="D198" s="18">
        <v>8</v>
      </c>
      <c r="E198" s="18">
        <v>7182</v>
      </c>
      <c r="F198" s="125">
        <f t="shared" si="5"/>
        <v>57456</v>
      </c>
      <c r="G198" s="24">
        <v>2018</v>
      </c>
      <c r="H198" s="24"/>
    </row>
    <row r="199" spans="1:8" ht="12" customHeight="1">
      <c r="A199" s="24"/>
      <c r="B199" s="348" t="s">
        <v>10</v>
      </c>
      <c r="C199" s="106"/>
      <c r="D199" s="107">
        <f>SUM(D197:D198)</f>
        <v>9</v>
      </c>
      <c r="E199" s="322" t="s">
        <v>11</v>
      </c>
      <c r="F199" s="107">
        <f>SUM(F197:F198)</f>
        <v>181456</v>
      </c>
      <c r="G199" s="108"/>
      <c r="H199" s="123"/>
    </row>
    <row r="200" spans="1:8" ht="18">
      <c r="A200" s="73"/>
      <c r="B200" s="486"/>
      <c r="C200" s="110"/>
      <c r="D200" s="141"/>
      <c r="E200" s="479"/>
      <c r="F200" s="141"/>
      <c r="G200" s="113"/>
      <c r="H200" s="142"/>
    </row>
    <row r="201" spans="1:8" ht="19.5">
      <c r="A201" s="547" t="s">
        <v>418</v>
      </c>
      <c r="B201" s="547"/>
      <c r="C201" s="547"/>
      <c r="D201" s="547"/>
      <c r="E201" s="547"/>
      <c r="F201" s="547"/>
      <c r="G201" s="547"/>
      <c r="H201" s="547"/>
    </row>
    <row r="202" spans="1:8" ht="18">
      <c r="A202" s="288"/>
      <c r="B202" s="552" t="s">
        <v>371</v>
      </c>
      <c r="C202" s="552"/>
      <c r="D202" s="552"/>
      <c r="E202" s="552"/>
      <c r="F202" s="555" t="s">
        <v>49</v>
      </c>
      <c r="G202" s="555"/>
      <c r="H202" s="466" t="s">
        <v>372</v>
      </c>
    </row>
    <row r="203" spans="1:8" ht="18">
      <c r="A203" s="288"/>
      <c r="B203" s="466"/>
      <c r="C203" s="466"/>
      <c r="D203" s="466"/>
      <c r="E203" s="466"/>
      <c r="F203" s="469"/>
      <c r="G203" s="469"/>
      <c r="H203" s="466"/>
    </row>
    <row r="204" spans="1:8" ht="19.5">
      <c r="A204" s="78"/>
      <c r="B204" s="409" t="s">
        <v>396</v>
      </c>
      <c r="C204" s="79"/>
      <c r="D204" s="80"/>
      <c r="E204" s="80"/>
      <c r="F204" s="81"/>
      <c r="G204" s="78"/>
      <c r="H204" s="78"/>
    </row>
    <row r="205" spans="1:8" ht="38.25" customHeight="1">
      <c r="A205" s="288"/>
      <c r="B205" s="556" t="s">
        <v>406</v>
      </c>
      <c r="C205" s="556"/>
      <c r="D205" s="556"/>
      <c r="E205" s="556"/>
      <c r="F205" s="557" t="s">
        <v>49</v>
      </c>
      <c r="G205" s="557"/>
      <c r="H205" s="468" t="s">
        <v>26</v>
      </c>
    </row>
    <row r="206" spans="1:8" ht="19.5">
      <c r="A206" s="288"/>
      <c r="B206" s="411"/>
      <c r="C206" s="411"/>
      <c r="D206" s="412"/>
      <c r="E206" s="412"/>
      <c r="F206" s="413"/>
      <c r="G206" s="50"/>
      <c r="H206" s="381"/>
    </row>
    <row r="207" spans="1:8" ht="39" customHeight="1">
      <c r="A207" s="288"/>
      <c r="B207" s="549" t="s">
        <v>374</v>
      </c>
      <c r="C207" s="549"/>
      <c r="D207" s="549"/>
      <c r="E207" s="549"/>
      <c r="F207" s="557" t="s">
        <v>49</v>
      </c>
      <c r="G207" s="557"/>
      <c r="H207" s="468" t="s">
        <v>25</v>
      </c>
    </row>
    <row r="208" spans="1:8" ht="18">
      <c r="A208" s="288"/>
      <c r="B208" s="11"/>
      <c r="C208" s="11"/>
      <c r="D208" s="12"/>
      <c r="E208" s="12"/>
      <c r="F208" s="13"/>
      <c r="G208" s="9"/>
      <c r="H208" s="426"/>
    </row>
    <row r="209" spans="1:8" ht="37.5" customHeight="1">
      <c r="A209" s="56"/>
      <c r="B209" s="549" t="s">
        <v>375</v>
      </c>
      <c r="C209" s="549"/>
      <c r="D209" s="549"/>
      <c r="E209" s="549"/>
      <c r="F209" s="555" t="s">
        <v>42</v>
      </c>
      <c r="G209" s="555"/>
      <c r="H209" s="466" t="s">
        <v>376</v>
      </c>
    </row>
    <row r="210" spans="1:8" ht="18">
      <c r="A210" s="288"/>
      <c r="B210" s="386"/>
      <c r="C210" s="396"/>
      <c r="D210" s="396"/>
      <c r="E210" s="396"/>
      <c r="F210" s="387"/>
      <c r="G210" s="386"/>
      <c r="H210" s="466"/>
    </row>
    <row r="211" spans="1:8" ht="18">
      <c r="A211" s="288"/>
      <c r="B211" s="552" t="s">
        <v>377</v>
      </c>
      <c r="C211" s="552"/>
      <c r="D211" s="552"/>
      <c r="E211" s="396"/>
      <c r="F211" s="555" t="s">
        <v>49</v>
      </c>
      <c r="G211" s="555"/>
      <c r="H211" s="466" t="s">
        <v>27</v>
      </c>
    </row>
    <row r="212" spans="1:8" ht="18">
      <c r="A212" s="56"/>
      <c r="B212" s="474"/>
      <c r="C212" s="56"/>
      <c r="D212" s="56"/>
      <c r="E212" s="56"/>
      <c r="F212" s="56"/>
      <c r="G212" s="56"/>
      <c r="H212" s="474"/>
    </row>
    <row r="213" spans="1:8" ht="37.5" customHeight="1">
      <c r="A213" s="288"/>
      <c r="B213" s="549" t="s">
        <v>378</v>
      </c>
      <c r="C213" s="549"/>
      <c r="D213" s="549"/>
      <c r="E213" s="549"/>
      <c r="F213" s="555" t="s">
        <v>42</v>
      </c>
      <c r="G213" s="555"/>
      <c r="H213" s="468" t="s">
        <v>28</v>
      </c>
    </row>
    <row r="214" spans="1:8" ht="18">
      <c r="A214" s="288"/>
      <c r="B214" s="19"/>
      <c r="C214" s="19"/>
      <c r="D214" s="19"/>
      <c r="E214" s="19"/>
      <c r="F214" s="19"/>
      <c r="G214" s="19"/>
      <c r="H214" s="20"/>
    </row>
    <row r="215" spans="1:8" ht="18">
      <c r="A215" s="56"/>
      <c r="B215" s="466" t="s">
        <v>29</v>
      </c>
      <c r="C215" s="19"/>
      <c r="D215" s="19"/>
      <c r="E215" s="19"/>
      <c r="F215" s="555" t="s">
        <v>42</v>
      </c>
      <c r="G215" s="555"/>
      <c r="H215" s="466" t="s">
        <v>30</v>
      </c>
    </row>
    <row r="216" spans="1:8" ht="18">
      <c r="A216" s="56"/>
      <c r="B216" s="52"/>
      <c r="C216" s="52"/>
      <c r="D216" s="52"/>
      <c r="E216" s="52"/>
      <c r="F216" s="396"/>
      <c r="G216" s="386"/>
      <c r="H216" s="381"/>
    </row>
    <row r="217" spans="1:8" ht="32.25" customHeight="1">
      <c r="A217" s="56"/>
      <c r="B217" s="562" t="s">
        <v>379</v>
      </c>
      <c r="C217" s="562"/>
      <c r="D217" s="562"/>
      <c r="E217" s="562"/>
      <c r="F217" s="560" t="s">
        <v>380</v>
      </c>
      <c r="G217" s="560"/>
      <c r="H217" s="471" t="s">
        <v>31</v>
      </c>
    </row>
    <row r="218" spans="1:8" ht="18">
      <c r="A218" s="563"/>
      <c r="B218" s="563"/>
      <c r="C218" s="563"/>
      <c r="D218" s="563"/>
      <c r="E218" s="563"/>
      <c r="F218" s="563"/>
      <c r="G218" s="563"/>
      <c r="H218" s="563"/>
    </row>
    <row r="219" spans="1:8" ht="18">
      <c r="A219" s="56"/>
      <c r="B219" s="552" t="s">
        <v>405</v>
      </c>
      <c r="C219" s="552"/>
      <c r="D219" s="552"/>
      <c r="E219" s="552"/>
      <c r="F219" s="548" t="s">
        <v>68</v>
      </c>
      <c r="G219" s="548"/>
      <c r="H219" s="468" t="s">
        <v>382</v>
      </c>
    </row>
    <row r="220" spans="1:8" ht="18">
      <c r="A220" s="56"/>
      <c r="B220" s="466"/>
      <c r="C220" s="466"/>
      <c r="D220" s="466"/>
      <c r="E220" s="466"/>
      <c r="F220" s="467"/>
      <c r="G220" s="467"/>
      <c r="H220" s="468"/>
    </row>
    <row r="221" spans="1:8" ht="31.5" customHeight="1">
      <c r="A221" s="56"/>
      <c r="B221" s="549" t="s">
        <v>383</v>
      </c>
      <c r="C221" s="549"/>
      <c r="D221" s="549"/>
      <c r="E221" s="549"/>
      <c r="F221" s="548" t="s">
        <v>68</v>
      </c>
      <c r="G221" s="548"/>
      <c r="H221" s="466" t="s">
        <v>40</v>
      </c>
    </row>
    <row r="222" spans="1:8" ht="18">
      <c r="A222" s="56"/>
      <c r="B222" s="19"/>
      <c r="C222" s="19"/>
      <c r="D222" s="19"/>
      <c r="E222" s="19"/>
      <c r="F222" s="19"/>
      <c r="G222" s="19"/>
      <c r="H222" s="20"/>
    </row>
    <row r="223" spans="1:8" ht="33.75" customHeight="1">
      <c r="A223" s="56"/>
      <c r="B223" s="549" t="s">
        <v>404</v>
      </c>
      <c r="C223" s="549"/>
      <c r="D223" s="549"/>
      <c r="E223" s="549"/>
      <c r="F223" s="555" t="s">
        <v>42</v>
      </c>
      <c r="G223" s="555"/>
      <c r="H223" s="466" t="s">
        <v>385</v>
      </c>
    </row>
    <row r="224" spans="1:8" ht="18">
      <c r="A224" s="56"/>
      <c r="B224" s="468"/>
      <c r="C224" s="468"/>
      <c r="D224" s="468"/>
      <c r="E224" s="468"/>
      <c r="F224" s="469"/>
      <c r="G224" s="469"/>
      <c r="H224" s="466"/>
    </row>
    <row r="225" spans="1:9" ht="18">
      <c r="A225" s="56"/>
      <c r="B225" s="552" t="s">
        <v>403</v>
      </c>
      <c r="C225" s="552"/>
      <c r="D225" s="552"/>
      <c r="E225" s="552"/>
      <c r="F225" s="558" t="s">
        <v>42</v>
      </c>
      <c r="G225" s="558"/>
      <c r="H225" s="466" t="s">
        <v>387</v>
      </c>
    </row>
    <row r="226" spans="1:9" ht="18">
      <c r="A226" s="56"/>
      <c r="B226" s="466"/>
      <c r="C226" s="466"/>
      <c r="D226" s="466"/>
      <c r="E226" s="466"/>
      <c r="F226" s="470"/>
      <c r="G226" s="470"/>
      <c r="H226" s="466"/>
    </row>
    <row r="227" spans="1:9" ht="36.75" customHeight="1">
      <c r="A227" s="56"/>
      <c r="B227" s="549" t="s">
        <v>391</v>
      </c>
      <c r="C227" s="549"/>
      <c r="D227" s="549"/>
      <c r="E227" s="549"/>
      <c r="F227" s="555" t="s">
        <v>42</v>
      </c>
      <c r="G227" s="555"/>
      <c r="H227" s="466" t="s">
        <v>389</v>
      </c>
    </row>
    <row r="228" spans="1:9" ht="18">
      <c r="A228" s="73"/>
      <c r="B228" s="486"/>
      <c r="C228" s="110"/>
      <c r="D228" s="141"/>
      <c r="E228" s="479"/>
      <c r="F228" s="141"/>
      <c r="G228" s="113"/>
      <c r="H228" s="142"/>
    </row>
    <row r="229" spans="1:9" ht="18">
      <c r="A229" s="73"/>
      <c r="B229" s="553" t="s">
        <v>441</v>
      </c>
      <c r="C229" s="553"/>
      <c r="D229" s="553"/>
      <c r="E229" s="553"/>
      <c r="F229" s="579" t="s">
        <v>417</v>
      </c>
      <c r="G229" s="579"/>
      <c r="H229" s="142" t="s">
        <v>446</v>
      </c>
    </row>
    <row r="230" spans="1:9" ht="18">
      <c r="A230" s="73"/>
      <c r="B230" s="486"/>
      <c r="C230" s="110"/>
      <c r="D230" s="141"/>
      <c r="E230" s="479"/>
      <c r="F230" s="141"/>
      <c r="G230" s="113"/>
      <c r="H230" s="142"/>
    </row>
    <row r="231" spans="1:9" ht="19.5">
      <c r="A231" s="113"/>
      <c r="B231" s="484"/>
      <c r="C231" s="479"/>
      <c r="D231" s="132"/>
      <c r="E231" s="132"/>
      <c r="F231" s="479"/>
      <c r="G231" s="543" t="s">
        <v>533</v>
      </c>
      <c r="H231" s="543"/>
      <c r="I231" s="543"/>
    </row>
    <row r="232" spans="1:9" ht="18">
      <c r="A232" s="113"/>
      <c r="B232" s="484"/>
      <c r="C232" s="479"/>
      <c r="D232" s="132"/>
      <c r="E232" s="132"/>
      <c r="F232" s="479"/>
      <c r="G232" s="542" t="s">
        <v>488</v>
      </c>
      <c r="H232" s="542"/>
      <c r="I232" s="542"/>
    </row>
    <row r="233" spans="1:9" ht="18">
      <c r="A233" s="113"/>
      <c r="B233" s="484"/>
      <c r="C233" s="479"/>
      <c r="D233" s="132"/>
      <c r="E233" s="132"/>
      <c r="F233" s="479"/>
      <c r="G233" s="542"/>
      <c r="H233" s="542"/>
      <c r="I233" s="542"/>
    </row>
    <row r="234" spans="1:9" ht="18">
      <c r="A234" s="113"/>
      <c r="B234" s="484"/>
      <c r="C234" s="479"/>
      <c r="D234" s="132"/>
      <c r="E234" s="132"/>
      <c r="F234" s="479"/>
      <c r="G234" s="542"/>
      <c r="H234" s="542"/>
      <c r="I234" s="542"/>
    </row>
    <row r="235" spans="1:9" ht="21">
      <c r="A235" s="544" t="s">
        <v>443</v>
      </c>
      <c r="B235" s="544"/>
      <c r="C235" s="544"/>
      <c r="D235" s="544"/>
      <c r="E235" s="544"/>
      <c r="F235" s="544"/>
      <c r="G235" s="544"/>
      <c r="H235" s="544"/>
      <c r="I235" s="10"/>
    </row>
    <row r="236" spans="1:9" ht="36" customHeight="1">
      <c r="A236" s="110"/>
      <c r="B236" s="542" t="s">
        <v>453</v>
      </c>
      <c r="C236" s="542"/>
      <c r="D236" s="542"/>
      <c r="E236" s="542"/>
      <c r="F236" s="542"/>
      <c r="G236" s="542"/>
      <c r="H236" s="542"/>
      <c r="I236" s="10"/>
    </row>
    <row r="237" spans="1:9" ht="19.5">
      <c r="A237" s="73"/>
      <c r="B237" s="109"/>
      <c r="C237" s="110"/>
      <c r="D237" s="141"/>
      <c r="E237" s="112"/>
      <c r="F237" s="141"/>
      <c r="G237" s="113"/>
      <c r="H237" s="142"/>
    </row>
    <row r="238" spans="1:9" s="100" customFormat="1" ht="23.25" customHeight="1">
      <c r="A238" s="587" t="s">
        <v>307</v>
      </c>
      <c r="B238" s="587"/>
      <c r="C238" s="587"/>
      <c r="F238" s="101"/>
      <c r="G238" s="102"/>
      <c r="H238" s="490" t="s">
        <v>437</v>
      </c>
    </row>
    <row r="239" spans="1:9" s="512" customFormat="1">
      <c r="A239" s="588" t="s">
        <v>13</v>
      </c>
      <c r="B239" s="561"/>
      <c r="C239" s="561"/>
      <c r="D239" s="510"/>
      <c r="E239" s="510"/>
      <c r="F239" s="510"/>
      <c r="G239" s="509"/>
      <c r="H239" s="511" t="s">
        <v>76</v>
      </c>
    </row>
    <row r="240" spans="1:9" ht="69.75" customHeight="1">
      <c r="A240" s="274" t="s">
        <v>0</v>
      </c>
      <c r="B240" s="231" t="s">
        <v>1</v>
      </c>
      <c r="C240" s="232" t="s">
        <v>2</v>
      </c>
      <c r="D240" s="233" t="s">
        <v>3</v>
      </c>
      <c r="E240" s="505" t="s">
        <v>491</v>
      </c>
      <c r="F240" s="505" t="s">
        <v>492</v>
      </c>
      <c r="G240" s="231" t="s">
        <v>69</v>
      </c>
      <c r="H240" s="243" t="s">
        <v>5</v>
      </c>
    </row>
    <row r="241" spans="1:8" ht="18" customHeight="1">
      <c r="A241" s="235">
        <v>1</v>
      </c>
      <c r="B241" s="235">
        <v>2</v>
      </c>
      <c r="C241" s="235">
        <v>3</v>
      </c>
      <c r="D241" s="235">
        <v>4</v>
      </c>
      <c r="E241" s="235">
        <v>5</v>
      </c>
      <c r="F241" s="235">
        <v>6</v>
      </c>
      <c r="G241" s="235">
        <v>7</v>
      </c>
      <c r="H241" s="235">
        <v>8</v>
      </c>
    </row>
    <row r="242" spans="1:8" ht="24.75" customHeight="1">
      <c r="A242" s="24">
        <v>1</v>
      </c>
      <c r="B242" s="328" t="s">
        <v>308</v>
      </c>
      <c r="C242" s="85" t="s">
        <v>6</v>
      </c>
      <c r="D242" s="85">
        <v>30</v>
      </c>
      <c r="E242" s="125">
        <v>130</v>
      </c>
      <c r="F242" s="125">
        <f>D242*E242</f>
        <v>3900</v>
      </c>
      <c r="G242" s="24">
        <v>1982</v>
      </c>
      <c r="H242" s="24"/>
    </row>
    <row r="243" spans="1:8" ht="21.75" customHeight="1">
      <c r="A243" s="24">
        <v>2</v>
      </c>
      <c r="B243" s="297" t="s">
        <v>309</v>
      </c>
      <c r="C243" s="24" t="s">
        <v>6</v>
      </c>
      <c r="D243" s="24">
        <v>50</v>
      </c>
      <c r="E243" s="18">
        <v>130</v>
      </c>
      <c r="F243" s="125">
        <f>D243*E243</f>
        <v>6500</v>
      </c>
      <c r="G243" s="24">
        <v>1975</v>
      </c>
      <c r="H243" s="24"/>
    </row>
    <row r="244" spans="1:8" ht="18">
      <c r="A244" s="248"/>
      <c r="B244" s="346" t="s">
        <v>10</v>
      </c>
      <c r="C244" s="248"/>
      <c r="D244" s="234">
        <f>SUM(D242:D243)</f>
        <v>80</v>
      </c>
      <c r="E244" s="322" t="s">
        <v>11</v>
      </c>
      <c r="F244" s="234">
        <f>SUM(F242:F243)</f>
        <v>10400</v>
      </c>
      <c r="G244" s="248"/>
      <c r="H244" s="324"/>
    </row>
    <row r="245" spans="1:8" ht="18">
      <c r="A245" s="140"/>
      <c r="B245" s="485"/>
      <c r="C245" s="140"/>
      <c r="D245" s="475"/>
      <c r="E245" s="479"/>
      <c r="F245" s="475"/>
      <c r="G245" s="140"/>
      <c r="H245" s="330"/>
    </row>
    <row r="246" spans="1:8" ht="19.5">
      <c r="A246" s="547" t="s">
        <v>418</v>
      </c>
      <c r="B246" s="547"/>
      <c r="C246" s="547"/>
      <c r="D246" s="547"/>
      <c r="E246" s="547"/>
      <c r="F246" s="547"/>
      <c r="G246" s="547"/>
      <c r="H246" s="547"/>
    </row>
    <row r="247" spans="1:8" ht="18">
      <c r="A247" s="288"/>
      <c r="B247" s="552" t="s">
        <v>371</v>
      </c>
      <c r="C247" s="552"/>
      <c r="D247" s="552"/>
      <c r="E247" s="552"/>
      <c r="F247" s="555" t="s">
        <v>49</v>
      </c>
      <c r="G247" s="555"/>
      <c r="H247" s="466" t="s">
        <v>372</v>
      </c>
    </row>
    <row r="248" spans="1:8" ht="18">
      <c r="A248" s="288"/>
      <c r="B248" s="466"/>
      <c r="C248" s="466"/>
      <c r="D248" s="466"/>
      <c r="E248" s="466"/>
      <c r="F248" s="469"/>
      <c r="G248" s="469"/>
      <c r="H248" s="466"/>
    </row>
    <row r="249" spans="1:8" ht="19.5">
      <c r="A249" s="78"/>
      <c r="B249" s="409" t="s">
        <v>396</v>
      </c>
      <c r="C249" s="79"/>
      <c r="D249" s="80"/>
      <c r="E249" s="80"/>
      <c r="F249" s="81"/>
      <c r="G249" s="78"/>
      <c r="H249" s="78"/>
    </row>
    <row r="250" spans="1:8" ht="39" customHeight="1">
      <c r="A250" s="288"/>
      <c r="B250" s="556" t="s">
        <v>406</v>
      </c>
      <c r="C250" s="556"/>
      <c r="D250" s="556"/>
      <c r="E250" s="556"/>
      <c r="F250" s="557" t="s">
        <v>49</v>
      </c>
      <c r="G250" s="557"/>
      <c r="H250" s="468" t="s">
        <v>26</v>
      </c>
    </row>
    <row r="251" spans="1:8" ht="19.5">
      <c r="A251" s="288"/>
      <c r="B251" s="411"/>
      <c r="C251" s="411"/>
      <c r="D251" s="412"/>
      <c r="E251" s="412"/>
      <c r="F251" s="413"/>
      <c r="G251" s="50"/>
      <c r="H251" s="381"/>
    </row>
    <row r="252" spans="1:8" ht="38.25" customHeight="1">
      <c r="A252" s="288"/>
      <c r="B252" s="549" t="s">
        <v>374</v>
      </c>
      <c r="C252" s="549"/>
      <c r="D252" s="549"/>
      <c r="E252" s="549"/>
      <c r="F252" s="557" t="s">
        <v>49</v>
      </c>
      <c r="G252" s="557"/>
      <c r="H252" s="468" t="s">
        <v>25</v>
      </c>
    </row>
    <row r="253" spans="1:8" ht="18">
      <c r="A253" s="288"/>
      <c r="B253" s="11"/>
      <c r="C253" s="11"/>
      <c r="D253" s="12"/>
      <c r="E253" s="12"/>
      <c r="F253" s="13"/>
      <c r="G253" s="9"/>
      <c r="H253" s="426"/>
    </row>
    <row r="254" spans="1:8" ht="31.5" customHeight="1">
      <c r="A254" s="56"/>
      <c r="B254" s="549" t="s">
        <v>375</v>
      </c>
      <c r="C254" s="549"/>
      <c r="D254" s="549"/>
      <c r="E254" s="549"/>
      <c r="F254" s="555" t="s">
        <v>42</v>
      </c>
      <c r="G254" s="555"/>
      <c r="H254" s="466" t="s">
        <v>376</v>
      </c>
    </row>
    <row r="255" spans="1:8" ht="18">
      <c r="A255" s="288"/>
      <c r="B255" s="386"/>
      <c r="C255" s="396"/>
      <c r="D255" s="396"/>
      <c r="E255" s="396"/>
      <c r="F255" s="387"/>
      <c r="G255" s="386"/>
      <c r="H255" s="466"/>
    </row>
    <row r="256" spans="1:8" ht="18">
      <c r="A256" s="288"/>
      <c r="B256" s="552" t="s">
        <v>377</v>
      </c>
      <c r="C256" s="552"/>
      <c r="D256" s="552"/>
      <c r="E256" s="396"/>
      <c r="F256" s="555" t="s">
        <v>49</v>
      </c>
      <c r="G256" s="555"/>
      <c r="H256" s="466" t="s">
        <v>27</v>
      </c>
    </row>
    <row r="257" spans="1:8" ht="18">
      <c r="A257" s="56"/>
      <c r="B257" s="474"/>
      <c r="C257" s="56"/>
      <c r="D257" s="56"/>
      <c r="E257" s="56"/>
      <c r="F257" s="56"/>
      <c r="G257" s="56"/>
      <c r="H257" s="474"/>
    </row>
    <row r="258" spans="1:8" ht="30" customHeight="1">
      <c r="A258" s="288"/>
      <c r="B258" s="549" t="s">
        <v>378</v>
      </c>
      <c r="C258" s="549"/>
      <c r="D258" s="549"/>
      <c r="E258" s="549"/>
      <c r="F258" s="555" t="s">
        <v>42</v>
      </c>
      <c r="G258" s="555"/>
      <c r="H258" s="468" t="s">
        <v>28</v>
      </c>
    </row>
    <row r="259" spans="1:8" ht="18">
      <c r="A259" s="288"/>
      <c r="B259" s="19"/>
      <c r="C259" s="19"/>
      <c r="D259" s="19"/>
      <c r="E259" s="19"/>
      <c r="F259" s="19"/>
      <c r="G259" s="19"/>
      <c r="H259" s="20"/>
    </row>
    <row r="260" spans="1:8" ht="18">
      <c r="A260" s="56"/>
      <c r="B260" s="466" t="s">
        <v>29</v>
      </c>
      <c r="C260" s="19"/>
      <c r="D260" s="19"/>
      <c r="E260" s="19"/>
      <c r="F260" s="555" t="s">
        <v>42</v>
      </c>
      <c r="G260" s="555"/>
      <c r="H260" s="466" t="s">
        <v>30</v>
      </c>
    </row>
    <row r="261" spans="1:8" ht="18">
      <c r="A261" s="56"/>
      <c r="B261" s="52"/>
      <c r="C261" s="52"/>
      <c r="D261" s="52"/>
      <c r="E261" s="52"/>
      <c r="F261" s="396"/>
      <c r="G261" s="386"/>
      <c r="H261" s="381"/>
    </row>
    <row r="262" spans="1:8" ht="18">
      <c r="A262" s="56"/>
      <c r="B262" s="562" t="s">
        <v>379</v>
      </c>
      <c r="C262" s="562"/>
      <c r="D262" s="562"/>
      <c r="E262" s="562"/>
      <c r="F262" s="560" t="s">
        <v>380</v>
      </c>
      <c r="G262" s="560"/>
      <c r="H262" s="471" t="s">
        <v>31</v>
      </c>
    </row>
    <row r="263" spans="1:8" ht="9.75" customHeight="1">
      <c r="A263" s="563"/>
      <c r="B263" s="563"/>
      <c r="C263" s="563"/>
      <c r="D263" s="563"/>
      <c r="E263" s="563"/>
      <c r="F263" s="563"/>
      <c r="G263" s="563"/>
      <c r="H263" s="563"/>
    </row>
    <row r="264" spans="1:8" ht="18">
      <c r="A264" s="56"/>
      <c r="B264" s="552" t="s">
        <v>405</v>
      </c>
      <c r="C264" s="552"/>
      <c r="D264" s="552"/>
      <c r="E264" s="552"/>
      <c r="F264" s="548" t="s">
        <v>68</v>
      </c>
      <c r="G264" s="548"/>
      <c r="H264" s="468" t="s">
        <v>382</v>
      </c>
    </row>
    <row r="265" spans="1:8" ht="18">
      <c r="A265" s="56"/>
      <c r="B265" s="466"/>
      <c r="C265" s="466"/>
      <c r="D265" s="466"/>
      <c r="E265" s="466"/>
      <c r="F265" s="467"/>
      <c r="G265" s="467"/>
      <c r="H265" s="468"/>
    </row>
    <row r="266" spans="1:8" ht="33" customHeight="1">
      <c r="A266" s="56"/>
      <c r="B266" s="549" t="s">
        <v>383</v>
      </c>
      <c r="C266" s="549"/>
      <c r="D266" s="549"/>
      <c r="E266" s="549"/>
      <c r="F266" s="548" t="s">
        <v>68</v>
      </c>
      <c r="G266" s="548"/>
      <c r="H266" s="466" t="s">
        <v>40</v>
      </c>
    </row>
    <row r="267" spans="1:8" ht="18">
      <c r="A267" s="56"/>
      <c r="B267" s="19"/>
      <c r="C267" s="19"/>
      <c r="D267" s="19"/>
      <c r="E267" s="19"/>
      <c r="F267" s="19"/>
      <c r="G267" s="19"/>
      <c r="H267" s="20"/>
    </row>
    <row r="268" spans="1:8" ht="36" customHeight="1">
      <c r="A268" s="56"/>
      <c r="B268" s="549" t="s">
        <v>404</v>
      </c>
      <c r="C268" s="549"/>
      <c r="D268" s="549"/>
      <c r="E268" s="549"/>
      <c r="F268" s="555" t="s">
        <v>42</v>
      </c>
      <c r="G268" s="555"/>
      <c r="H268" s="466" t="s">
        <v>385</v>
      </c>
    </row>
    <row r="269" spans="1:8" ht="18">
      <c r="A269" s="56"/>
      <c r="B269" s="468"/>
      <c r="C269" s="468"/>
      <c r="D269" s="468"/>
      <c r="E269" s="468"/>
      <c r="F269" s="469"/>
      <c r="G269" s="469"/>
      <c r="H269" s="466"/>
    </row>
    <row r="270" spans="1:8" ht="18" customHeight="1">
      <c r="A270" s="56"/>
      <c r="B270" s="552" t="s">
        <v>403</v>
      </c>
      <c r="C270" s="552"/>
      <c r="D270" s="552"/>
      <c r="E270" s="552"/>
      <c r="F270" s="558" t="s">
        <v>42</v>
      </c>
      <c r="G270" s="558"/>
      <c r="H270" s="466" t="s">
        <v>387</v>
      </c>
    </row>
    <row r="271" spans="1:8" ht="18">
      <c r="A271" s="56"/>
      <c r="B271" s="466"/>
      <c r="C271" s="466"/>
      <c r="D271" s="466"/>
      <c r="E271" s="466"/>
      <c r="F271" s="470"/>
      <c r="G271" s="470"/>
      <c r="H271" s="466"/>
    </row>
    <row r="272" spans="1:8" ht="33.75" customHeight="1">
      <c r="A272" s="56"/>
      <c r="B272" s="549" t="s">
        <v>391</v>
      </c>
      <c r="C272" s="549"/>
      <c r="D272" s="549"/>
      <c r="E272" s="549"/>
      <c r="F272" s="555" t="s">
        <v>42</v>
      </c>
      <c r="G272" s="555"/>
      <c r="H272" s="466" t="s">
        <v>389</v>
      </c>
    </row>
    <row r="273" spans="1:9" ht="11.25" customHeight="1">
      <c r="A273" s="113"/>
      <c r="B273" s="484"/>
      <c r="C273" s="479"/>
      <c r="D273" s="132"/>
      <c r="E273" s="132"/>
      <c r="F273" s="479"/>
      <c r="G273" s="133"/>
      <c r="H273" s="133"/>
    </row>
    <row r="274" spans="1:9" ht="18">
      <c r="A274" s="113"/>
      <c r="B274" s="553" t="s">
        <v>46</v>
      </c>
      <c r="C274" s="553"/>
      <c r="D274" s="553"/>
      <c r="E274" s="553"/>
      <c r="F274" s="579" t="s">
        <v>417</v>
      </c>
      <c r="G274" s="579"/>
      <c r="H274" s="471" t="s">
        <v>47</v>
      </c>
    </row>
    <row r="275" spans="1:9" ht="18">
      <c r="A275" s="140"/>
      <c r="B275" s="485"/>
      <c r="C275" s="140"/>
      <c r="D275" s="475"/>
      <c r="E275" s="479"/>
      <c r="F275" s="475"/>
      <c r="G275" s="140"/>
      <c r="H275" s="330"/>
    </row>
    <row r="276" spans="1:9" ht="19.5">
      <c r="A276" s="113"/>
      <c r="B276" s="484"/>
      <c r="C276" s="479"/>
      <c r="D276" s="132"/>
      <c r="E276" s="132"/>
      <c r="F276" s="479"/>
      <c r="G276" s="543" t="s">
        <v>534</v>
      </c>
      <c r="H276" s="543"/>
      <c r="I276" s="543"/>
    </row>
    <row r="277" spans="1:9" ht="18">
      <c r="A277" s="113"/>
      <c r="B277" s="484"/>
      <c r="C277" s="479"/>
      <c r="D277" s="132"/>
      <c r="E277" s="132"/>
      <c r="F277" s="479"/>
      <c r="G277" s="542" t="s">
        <v>474</v>
      </c>
      <c r="H277" s="542"/>
      <c r="I277" s="542"/>
    </row>
    <row r="278" spans="1:9" ht="18">
      <c r="A278" s="113"/>
      <c r="B278" s="484"/>
      <c r="C278" s="479"/>
      <c r="D278" s="132"/>
      <c r="E278" s="132"/>
      <c r="F278" s="479"/>
      <c r="G278" s="542"/>
      <c r="H278" s="542"/>
      <c r="I278" s="542"/>
    </row>
    <row r="279" spans="1:9" ht="18">
      <c r="A279" s="113"/>
      <c r="B279" s="484"/>
      <c r="C279" s="479"/>
      <c r="D279" s="132"/>
      <c r="E279" s="132"/>
      <c r="F279" s="479"/>
      <c r="G279" s="542"/>
      <c r="H279" s="542"/>
      <c r="I279" s="542"/>
    </row>
    <row r="280" spans="1:9" ht="21">
      <c r="A280" s="544" t="s">
        <v>443</v>
      </c>
      <c r="B280" s="544"/>
      <c r="C280" s="544"/>
      <c r="D280" s="544"/>
      <c r="E280" s="544"/>
      <c r="F280" s="544"/>
      <c r="G280" s="544"/>
      <c r="H280" s="544"/>
      <c r="I280" s="10"/>
    </row>
    <row r="281" spans="1:9" ht="38.25" customHeight="1">
      <c r="A281" s="110"/>
      <c r="B281" s="542" t="s">
        <v>447</v>
      </c>
      <c r="C281" s="542"/>
      <c r="D281" s="542"/>
      <c r="E281" s="542"/>
      <c r="F281" s="542"/>
      <c r="G281" s="542"/>
      <c r="H281" s="542"/>
      <c r="I281" s="10"/>
    </row>
    <row r="282" spans="1:9" ht="19.5">
      <c r="A282" s="140"/>
      <c r="B282" s="331"/>
      <c r="C282" s="140"/>
      <c r="D282" s="329"/>
      <c r="E282" s="112"/>
      <c r="F282" s="329"/>
      <c r="G282" s="140"/>
      <c r="H282" s="330"/>
    </row>
    <row r="283" spans="1:9" s="100" customFormat="1" ht="20.25" customHeight="1">
      <c r="A283" s="587" t="s">
        <v>454</v>
      </c>
      <c r="B283" s="587"/>
      <c r="C283" s="587"/>
      <c r="D283" s="488"/>
      <c r="E283" s="488"/>
      <c r="F283" s="491"/>
      <c r="G283" s="489"/>
      <c r="H283" s="490" t="s">
        <v>437</v>
      </c>
    </row>
    <row r="284" spans="1:9" s="512" customFormat="1">
      <c r="A284" s="588" t="s">
        <v>13</v>
      </c>
      <c r="B284" s="561"/>
      <c r="C284" s="561"/>
      <c r="D284" s="510"/>
      <c r="E284" s="510"/>
      <c r="F284" s="510"/>
      <c r="G284" s="509"/>
      <c r="H284" s="511" t="s">
        <v>76</v>
      </c>
    </row>
    <row r="285" spans="1:9" ht="57" customHeight="1">
      <c r="A285" s="274" t="s">
        <v>0</v>
      </c>
      <c r="B285" s="231" t="s">
        <v>1</v>
      </c>
      <c r="C285" s="232" t="s">
        <v>2</v>
      </c>
      <c r="D285" s="233" t="s">
        <v>3</v>
      </c>
      <c r="E285" s="505" t="s">
        <v>491</v>
      </c>
      <c r="F285" s="505" t="s">
        <v>492</v>
      </c>
      <c r="G285" s="231" t="s">
        <v>69</v>
      </c>
      <c r="H285" s="243" t="s">
        <v>5</v>
      </c>
    </row>
    <row r="286" spans="1:9" ht="18" customHeight="1">
      <c r="A286" s="235">
        <v>1</v>
      </c>
      <c r="B286" s="235">
        <v>2</v>
      </c>
      <c r="C286" s="235">
        <v>3</v>
      </c>
      <c r="D286" s="235">
        <v>4</v>
      </c>
      <c r="E286" s="235">
        <v>5</v>
      </c>
      <c r="F286" s="235">
        <v>6</v>
      </c>
      <c r="G286" s="235">
        <v>7</v>
      </c>
      <c r="H286" s="235">
        <v>8</v>
      </c>
    </row>
    <row r="287" spans="1:9" s="10" customFormat="1" ht="21" customHeight="1">
      <c r="A287" s="24">
        <v>1</v>
      </c>
      <c r="B287" s="338" t="s">
        <v>310</v>
      </c>
      <c r="C287" s="69" t="s">
        <v>6</v>
      </c>
      <c r="D287" s="86">
        <v>1</v>
      </c>
      <c r="E287" s="90">
        <v>7890</v>
      </c>
      <c r="F287" s="125">
        <f t="shared" ref="F287" si="6">D287*E287</f>
        <v>7890</v>
      </c>
      <c r="G287" s="25">
        <v>2023</v>
      </c>
      <c r="H287" s="25"/>
    </row>
    <row r="288" spans="1:9" ht="22.5" customHeight="1">
      <c r="A288" s="24"/>
      <c r="B288" s="348" t="s">
        <v>10</v>
      </c>
      <c r="C288" s="106"/>
      <c r="D288" s="107">
        <v>1</v>
      </c>
      <c r="E288" s="322" t="s">
        <v>11</v>
      </c>
      <c r="F288" s="107">
        <f>SUM(F287)</f>
        <v>7890</v>
      </c>
      <c r="G288" s="108"/>
      <c r="H288" s="123"/>
    </row>
    <row r="290" spans="1:8" ht="39">
      <c r="A290" s="372"/>
      <c r="B290" s="367" t="s">
        <v>415</v>
      </c>
      <c r="C290" s="372"/>
      <c r="D290" s="372"/>
      <c r="E290" s="372"/>
      <c r="F290" s="372"/>
      <c r="G290" s="372"/>
      <c r="H290" s="372"/>
    </row>
    <row r="291" spans="1:8" s="136" customFormat="1" ht="25.5" customHeight="1">
      <c r="A291" s="288"/>
      <c r="B291" s="552" t="s">
        <v>371</v>
      </c>
      <c r="C291" s="552"/>
      <c r="D291" s="552"/>
      <c r="E291" s="552"/>
      <c r="F291" s="555" t="s">
        <v>49</v>
      </c>
      <c r="G291" s="555"/>
      <c r="H291" s="380" t="s">
        <v>372</v>
      </c>
    </row>
    <row r="292" spans="1:8" s="136" customFormat="1" ht="15" customHeight="1">
      <c r="A292" s="288"/>
      <c r="B292" s="386"/>
      <c r="C292" s="14"/>
      <c r="D292" s="14"/>
      <c r="E292" s="14"/>
      <c r="F292" s="408"/>
      <c r="G292" s="408"/>
      <c r="H292" s="5"/>
    </row>
    <row r="293" spans="1:8" s="21" customFormat="1" ht="21" customHeight="1">
      <c r="A293" s="78"/>
      <c r="B293" s="409" t="s">
        <v>396</v>
      </c>
      <c r="C293" s="79"/>
      <c r="D293" s="80"/>
      <c r="E293" s="80"/>
      <c r="F293" s="81"/>
      <c r="G293" s="78"/>
      <c r="H293" s="78"/>
    </row>
    <row r="294" spans="1:8" s="21" customFormat="1" ht="24.75" customHeight="1">
      <c r="A294" s="288"/>
      <c r="B294" s="556" t="s">
        <v>416</v>
      </c>
      <c r="C294" s="556"/>
      <c r="D294" s="556"/>
      <c r="E294" s="556"/>
      <c r="F294" s="557" t="s">
        <v>49</v>
      </c>
      <c r="G294" s="557"/>
      <c r="H294" s="549" t="s">
        <v>26</v>
      </c>
    </row>
    <row r="295" spans="1:8" s="136" customFormat="1" ht="18">
      <c r="A295" s="288"/>
      <c r="B295" s="556"/>
      <c r="C295" s="556"/>
      <c r="D295" s="556"/>
      <c r="E295" s="556"/>
      <c r="F295" s="557"/>
      <c r="G295" s="557"/>
      <c r="H295" s="549"/>
    </row>
    <row r="296" spans="1:8" s="21" customFormat="1" ht="18.75" customHeight="1">
      <c r="A296" s="288"/>
      <c r="B296" s="411"/>
      <c r="C296" s="411"/>
      <c r="D296" s="412"/>
      <c r="E296" s="412"/>
      <c r="F296" s="413"/>
      <c r="G296" s="50"/>
      <c r="H296" s="381"/>
    </row>
    <row r="297" spans="1:8" s="21" customFormat="1" ht="31.5" customHeight="1">
      <c r="A297" s="288"/>
      <c r="B297" s="549" t="s">
        <v>374</v>
      </c>
      <c r="C297" s="549"/>
      <c r="D297" s="549"/>
      <c r="E297" s="549"/>
      <c r="F297" s="557" t="s">
        <v>49</v>
      </c>
      <c r="G297" s="557"/>
      <c r="H297" s="220" t="s">
        <v>25</v>
      </c>
    </row>
    <row r="298" spans="1:8" s="21" customFormat="1" ht="24" customHeight="1">
      <c r="A298" s="288"/>
      <c r="B298" s="11"/>
      <c r="C298" s="11"/>
      <c r="D298" s="12"/>
      <c r="E298" s="12"/>
      <c r="F298" s="13"/>
      <c r="G298" s="9"/>
      <c r="H298" s="426"/>
    </row>
    <row r="299" spans="1:8" s="21" customFormat="1" ht="36.75" customHeight="1">
      <c r="A299" s="56"/>
      <c r="B299" s="549" t="s">
        <v>375</v>
      </c>
      <c r="C299" s="549"/>
      <c r="D299" s="549"/>
      <c r="E299" s="549"/>
      <c r="F299" s="555" t="s">
        <v>42</v>
      </c>
      <c r="G299" s="555"/>
      <c r="H299" s="380" t="s">
        <v>376</v>
      </c>
    </row>
    <row r="300" spans="1:8" s="21" customFormat="1" ht="18" customHeight="1">
      <c r="A300" s="288"/>
      <c r="B300" s="386"/>
      <c r="C300" s="377"/>
      <c r="D300" s="377"/>
      <c r="E300" s="377"/>
      <c r="F300" s="387"/>
      <c r="G300" s="386"/>
      <c r="H300" s="380"/>
    </row>
    <row r="301" spans="1:8" s="21" customFormat="1" ht="18">
      <c r="A301" s="288"/>
      <c r="B301" s="552" t="s">
        <v>377</v>
      </c>
      <c r="C301" s="552"/>
      <c r="D301" s="552"/>
      <c r="E301" s="377"/>
      <c r="F301" s="555" t="s">
        <v>49</v>
      </c>
      <c r="G301" s="555"/>
      <c r="H301" s="380" t="s">
        <v>27</v>
      </c>
    </row>
    <row r="302" spans="1:8" s="21" customFormat="1" ht="18" customHeight="1">
      <c r="A302" s="56"/>
      <c r="B302" s="378"/>
      <c r="C302" s="56"/>
      <c r="D302" s="56"/>
      <c r="E302" s="56"/>
      <c r="F302" s="56"/>
      <c r="G302" s="56"/>
      <c r="H302" s="378"/>
    </row>
    <row r="303" spans="1:8" s="21" customFormat="1" ht="35.25" customHeight="1">
      <c r="A303" s="288"/>
      <c r="B303" s="549" t="s">
        <v>378</v>
      </c>
      <c r="C303" s="549"/>
      <c r="D303" s="549"/>
      <c r="E303" s="549"/>
      <c r="F303" s="555" t="s">
        <v>42</v>
      </c>
      <c r="G303" s="555"/>
      <c r="H303" s="220" t="s">
        <v>28</v>
      </c>
    </row>
    <row r="304" spans="1:8" s="21" customFormat="1" ht="18.75" customHeight="1">
      <c r="A304" s="288"/>
      <c r="B304" s="19"/>
      <c r="C304" s="19"/>
      <c r="D304" s="19"/>
      <c r="E304" s="19"/>
      <c r="F304" s="19"/>
      <c r="G304" s="19"/>
      <c r="H304" s="20"/>
    </row>
    <row r="305" spans="1:8" s="21" customFormat="1" ht="18.75" customHeight="1">
      <c r="A305" s="56"/>
      <c r="B305" s="380" t="s">
        <v>29</v>
      </c>
      <c r="C305" s="19"/>
      <c r="D305" s="19"/>
      <c r="E305" s="19"/>
      <c r="F305" s="555" t="s">
        <v>42</v>
      </c>
      <c r="G305" s="555"/>
      <c r="H305" s="380" t="s">
        <v>30</v>
      </c>
    </row>
    <row r="306" spans="1:8" s="21" customFormat="1" ht="18">
      <c r="A306" s="56"/>
      <c r="B306" s="52"/>
      <c r="C306" s="52"/>
      <c r="D306" s="52"/>
      <c r="E306" s="52"/>
      <c r="F306" s="377"/>
      <c r="G306" s="386"/>
      <c r="H306" s="381"/>
    </row>
    <row r="307" spans="1:8" s="21" customFormat="1" ht="31.5" customHeight="1">
      <c r="A307" s="56"/>
      <c r="B307" s="562" t="s">
        <v>379</v>
      </c>
      <c r="C307" s="562"/>
      <c r="D307" s="562"/>
      <c r="E307" s="562"/>
      <c r="F307" s="560" t="s">
        <v>380</v>
      </c>
      <c r="G307" s="560"/>
      <c r="H307" s="368" t="s">
        <v>31</v>
      </c>
    </row>
    <row r="308" spans="1:8" s="21" customFormat="1" ht="18" customHeight="1">
      <c r="A308" s="563"/>
      <c r="B308" s="563"/>
      <c r="C308" s="563"/>
      <c r="D308" s="563"/>
      <c r="E308" s="563"/>
      <c r="F308" s="563"/>
      <c r="G308" s="563"/>
      <c r="H308" s="563"/>
    </row>
    <row r="309" spans="1:8" s="21" customFormat="1" ht="18">
      <c r="A309" s="56"/>
      <c r="B309" s="552" t="s">
        <v>32</v>
      </c>
      <c r="C309" s="552"/>
      <c r="D309" s="552"/>
      <c r="E309" s="552"/>
      <c r="F309" s="548" t="s">
        <v>68</v>
      </c>
      <c r="G309" s="548"/>
      <c r="H309" s="220" t="s">
        <v>382</v>
      </c>
    </row>
    <row r="310" spans="1:8" s="21" customFormat="1" ht="18">
      <c r="A310" s="565"/>
      <c r="B310" s="563"/>
      <c r="C310" s="563"/>
      <c r="D310" s="563"/>
      <c r="E310" s="563"/>
      <c r="F310" s="563"/>
      <c r="G310" s="563"/>
      <c r="H310" s="563"/>
    </row>
    <row r="311" spans="1:8" s="21" customFormat="1" ht="32.25" customHeight="1">
      <c r="A311" s="56"/>
      <c r="B311" s="549" t="s">
        <v>383</v>
      </c>
      <c r="C311" s="549"/>
      <c r="D311" s="549"/>
      <c r="E311" s="549"/>
      <c r="F311" s="548" t="s">
        <v>68</v>
      </c>
      <c r="G311" s="548"/>
      <c r="H311" s="380" t="s">
        <v>40</v>
      </c>
    </row>
    <row r="312" spans="1:8" s="21" customFormat="1" ht="18">
      <c r="A312" s="56"/>
      <c r="B312" s="19"/>
      <c r="C312" s="19"/>
      <c r="D312" s="19"/>
      <c r="E312" s="19"/>
      <c r="F312" s="19"/>
      <c r="G312" s="19"/>
      <c r="H312" s="20"/>
    </row>
    <row r="313" spans="1:8" s="21" customFormat="1" ht="33.75" customHeight="1">
      <c r="A313" s="56"/>
      <c r="B313" s="549" t="s">
        <v>384</v>
      </c>
      <c r="C313" s="549"/>
      <c r="D313" s="549"/>
      <c r="E313" s="549"/>
      <c r="F313" s="555" t="s">
        <v>42</v>
      </c>
      <c r="G313" s="555"/>
      <c r="H313" s="380" t="s">
        <v>385</v>
      </c>
    </row>
    <row r="314" spans="1:8" s="21" customFormat="1" ht="18">
      <c r="A314" s="56"/>
      <c r="B314" s="220"/>
      <c r="C314" s="220"/>
      <c r="D314" s="220"/>
      <c r="E314" s="220"/>
      <c r="F314" s="408"/>
      <c r="G314" s="408"/>
      <c r="H314" s="380"/>
    </row>
    <row r="315" spans="1:8" s="21" customFormat="1" ht="18">
      <c r="A315" s="56"/>
      <c r="B315" s="552" t="s">
        <v>386</v>
      </c>
      <c r="C315" s="552"/>
      <c r="D315" s="552"/>
      <c r="E315" s="552"/>
      <c r="F315" s="558" t="s">
        <v>42</v>
      </c>
      <c r="G315" s="558"/>
      <c r="H315" s="380" t="s">
        <v>387</v>
      </c>
    </row>
    <row r="316" spans="1:8" s="21" customFormat="1" ht="18">
      <c r="A316" s="56"/>
      <c r="B316" s="380"/>
      <c r="C316" s="380"/>
      <c r="D316" s="380"/>
      <c r="E316" s="380"/>
      <c r="F316" s="422"/>
      <c r="G316" s="422"/>
      <c r="H316" s="380"/>
    </row>
    <row r="317" spans="1:8" s="21" customFormat="1" ht="43.5" customHeight="1">
      <c r="A317" s="56"/>
      <c r="B317" s="549" t="s">
        <v>388</v>
      </c>
      <c r="C317" s="549"/>
      <c r="D317" s="549"/>
      <c r="E317" s="549"/>
      <c r="F317" s="555" t="s">
        <v>42</v>
      </c>
      <c r="G317" s="555"/>
      <c r="H317" s="380" t="s">
        <v>389</v>
      </c>
    </row>
    <row r="318" spans="1:8" s="21" customFormat="1" ht="17.25">
      <c r="B318" s="373"/>
      <c r="C318" s="373"/>
      <c r="D318" s="373"/>
      <c r="E318" s="373"/>
    </row>
    <row r="319" spans="1:8" s="21" customFormat="1" ht="18">
      <c r="B319" s="553" t="s">
        <v>441</v>
      </c>
      <c r="C319" s="553"/>
      <c r="D319" s="553"/>
      <c r="E319" s="553"/>
      <c r="F319" s="579" t="s">
        <v>417</v>
      </c>
      <c r="G319" s="579"/>
      <c r="H319" s="368" t="s">
        <v>448</v>
      </c>
    </row>
    <row r="320" spans="1:8" s="21" customFormat="1" ht="21" customHeight="1">
      <c r="B320" s="589"/>
      <c r="C320" s="589"/>
      <c r="D320" s="589"/>
      <c r="E320" s="589"/>
    </row>
    <row r="321" spans="2:9" s="21" customFormat="1" ht="21" customHeight="1">
      <c r="B321" s="373"/>
      <c r="C321" s="373"/>
      <c r="D321" s="373"/>
      <c r="E321" s="373"/>
    </row>
    <row r="334" spans="2:9">
      <c r="I334" s="74" t="s">
        <v>98</v>
      </c>
    </row>
  </sheetData>
  <mergeCells count="244">
    <mergeCell ref="F311:G311"/>
    <mergeCell ref="B313:E313"/>
    <mergeCell ref="F313:G313"/>
    <mergeCell ref="A308:H308"/>
    <mergeCell ref="B309:E309"/>
    <mergeCell ref="F309:G309"/>
    <mergeCell ref="A310:H310"/>
    <mergeCell ref="B319:E319"/>
    <mergeCell ref="F319:G319"/>
    <mergeCell ref="B315:E315"/>
    <mergeCell ref="F315:G315"/>
    <mergeCell ref="B317:E317"/>
    <mergeCell ref="F317:G317"/>
    <mergeCell ref="F1:H1"/>
    <mergeCell ref="G2:H4"/>
    <mergeCell ref="A6:H6"/>
    <mergeCell ref="A9:E9"/>
    <mergeCell ref="A56:C56"/>
    <mergeCell ref="A57:C57"/>
    <mergeCell ref="A99:C99"/>
    <mergeCell ref="A100:C100"/>
    <mergeCell ref="A145:C145"/>
    <mergeCell ref="A10:E10"/>
    <mergeCell ref="A18:H18"/>
    <mergeCell ref="B19:E19"/>
    <mergeCell ref="F19:G19"/>
    <mergeCell ref="B22:E22"/>
    <mergeCell ref="F22:G22"/>
    <mergeCell ref="B30:E30"/>
    <mergeCell ref="F30:G30"/>
    <mergeCell ref="F32:G32"/>
    <mergeCell ref="B34:E34"/>
    <mergeCell ref="F34:G34"/>
    <mergeCell ref="B24:E24"/>
    <mergeCell ref="F24:G24"/>
    <mergeCell ref="B26:E26"/>
    <mergeCell ref="F26:G26"/>
    <mergeCell ref="H294:H295"/>
    <mergeCell ref="B297:E297"/>
    <mergeCell ref="B320:E320"/>
    <mergeCell ref="A193:C193"/>
    <mergeCell ref="A194:C194"/>
    <mergeCell ref="A238:C238"/>
    <mergeCell ref="A239:C239"/>
    <mergeCell ref="A283:C283"/>
    <mergeCell ref="A284:C284"/>
    <mergeCell ref="B291:E291"/>
    <mergeCell ref="B294:E295"/>
    <mergeCell ref="F297:G297"/>
    <mergeCell ref="B299:E299"/>
    <mergeCell ref="F299:G299"/>
    <mergeCell ref="F291:G291"/>
    <mergeCell ref="F294:G295"/>
    <mergeCell ref="F305:G305"/>
    <mergeCell ref="B307:E307"/>
    <mergeCell ref="F307:G307"/>
    <mergeCell ref="B301:D301"/>
    <mergeCell ref="F301:G301"/>
    <mergeCell ref="B303:E303"/>
    <mergeCell ref="F303:G303"/>
    <mergeCell ref="B311:E311"/>
    <mergeCell ref="B28:D28"/>
    <mergeCell ref="F28:G28"/>
    <mergeCell ref="B40:E40"/>
    <mergeCell ref="F40:G40"/>
    <mergeCell ref="B42:E42"/>
    <mergeCell ref="F42:G42"/>
    <mergeCell ref="B44:E44"/>
    <mergeCell ref="F44:G44"/>
    <mergeCell ref="A35:H35"/>
    <mergeCell ref="B36:E36"/>
    <mergeCell ref="F36:G36"/>
    <mergeCell ref="B38:E38"/>
    <mergeCell ref="F38:G38"/>
    <mergeCell ref="B46:E46"/>
    <mergeCell ref="F46:G46"/>
    <mergeCell ref="B108:E108"/>
    <mergeCell ref="F108:G108"/>
    <mergeCell ref="B111:E111"/>
    <mergeCell ref="F111:G111"/>
    <mergeCell ref="A80:H80"/>
    <mergeCell ref="B81:E81"/>
    <mergeCell ref="F81:G81"/>
    <mergeCell ref="B83:E83"/>
    <mergeCell ref="F83:G83"/>
    <mergeCell ref="B85:E85"/>
    <mergeCell ref="F85:G85"/>
    <mergeCell ref="B87:E87"/>
    <mergeCell ref="F87:G87"/>
    <mergeCell ref="B89:E89"/>
    <mergeCell ref="B75:E75"/>
    <mergeCell ref="F75:G75"/>
    <mergeCell ref="F77:G77"/>
    <mergeCell ref="B79:E79"/>
    <mergeCell ref="F79:G79"/>
    <mergeCell ref="B64:E64"/>
    <mergeCell ref="F64:G64"/>
    <mergeCell ref="B67:E67"/>
    <mergeCell ref="B129:E129"/>
    <mergeCell ref="F129:G129"/>
    <mergeCell ref="B131:E131"/>
    <mergeCell ref="F131:G131"/>
    <mergeCell ref="A124:H124"/>
    <mergeCell ref="B125:E125"/>
    <mergeCell ref="F125:G125"/>
    <mergeCell ref="B127:E127"/>
    <mergeCell ref="F127:G127"/>
    <mergeCell ref="B119:E119"/>
    <mergeCell ref="F119:G119"/>
    <mergeCell ref="F121:G121"/>
    <mergeCell ref="B123:E123"/>
    <mergeCell ref="F123:G123"/>
    <mergeCell ref="B113:E113"/>
    <mergeCell ref="F113:G113"/>
    <mergeCell ref="B115:E115"/>
    <mergeCell ref="F115:G115"/>
    <mergeCell ref="B117:D117"/>
    <mergeCell ref="F67:G67"/>
    <mergeCell ref="B69:E69"/>
    <mergeCell ref="F69:G69"/>
    <mergeCell ref="B71:E71"/>
    <mergeCell ref="F71:G71"/>
    <mergeCell ref="B73:D73"/>
    <mergeCell ref="F73:G73"/>
    <mergeCell ref="F164:G164"/>
    <mergeCell ref="F89:G89"/>
    <mergeCell ref="B156:E156"/>
    <mergeCell ref="F156:G156"/>
    <mergeCell ref="B159:E160"/>
    <mergeCell ref="F159:G160"/>
    <mergeCell ref="F91:G91"/>
    <mergeCell ref="G94:I94"/>
    <mergeCell ref="G95:I95"/>
    <mergeCell ref="A96:H96"/>
    <mergeCell ref="B97:H97"/>
    <mergeCell ref="B143:H143"/>
    <mergeCell ref="F136:G136"/>
    <mergeCell ref="B133:E133"/>
    <mergeCell ref="F133:G133"/>
    <mergeCell ref="F117:G117"/>
    <mergeCell ref="A146:C146"/>
    <mergeCell ref="B182:E182"/>
    <mergeCell ref="F182:G182"/>
    <mergeCell ref="B184:E184"/>
    <mergeCell ref="F184:G184"/>
    <mergeCell ref="A175:H175"/>
    <mergeCell ref="B176:E176"/>
    <mergeCell ref="F176:G176"/>
    <mergeCell ref="B178:E178"/>
    <mergeCell ref="F178:G178"/>
    <mergeCell ref="A63:I63"/>
    <mergeCell ref="G138:I138"/>
    <mergeCell ref="G139:I141"/>
    <mergeCell ref="A142:H142"/>
    <mergeCell ref="G49:I49"/>
    <mergeCell ref="B54:H54"/>
    <mergeCell ref="A53:H53"/>
    <mergeCell ref="G50:I52"/>
    <mergeCell ref="B180:E180"/>
    <mergeCell ref="F180:G180"/>
    <mergeCell ref="B172:E172"/>
    <mergeCell ref="F172:G172"/>
    <mergeCell ref="A173:H173"/>
    <mergeCell ref="B174:E174"/>
    <mergeCell ref="F174:G174"/>
    <mergeCell ref="B166:D166"/>
    <mergeCell ref="F166:G166"/>
    <mergeCell ref="B168:E168"/>
    <mergeCell ref="F168:G168"/>
    <mergeCell ref="F170:G170"/>
    <mergeCell ref="H159:H160"/>
    <mergeCell ref="B162:E162"/>
    <mergeCell ref="F162:G162"/>
    <mergeCell ref="B164:E164"/>
    <mergeCell ref="B202:E202"/>
    <mergeCell ref="F202:G202"/>
    <mergeCell ref="B205:E205"/>
    <mergeCell ref="F205:G205"/>
    <mergeCell ref="B207:E207"/>
    <mergeCell ref="F207:G207"/>
    <mergeCell ref="G186:I186"/>
    <mergeCell ref="G187:I189"/>
    <mergeCell ref="A190:H190"/>
    <mergeCell ref="B191:H191"/>
    <mergeCell ref="A201:H201"/>
    <mergeCell ref="F215:G215"/>
    <mergeCell ref="B217:E217"/>
    <mergeCell ref="F217:G217"/>
    <mergeCell ref="A218:H218"/>
    <mergeCell ref="B219:E219"/>
    <mergeCell ref="F219:G219"/>
    <mergeCell ref="B209:E209"/>
    <mergeCell ref="F209:G209"/>
    <mergeCell ref="B211:D211"/>
    <mergeCell ref="F211:G211"/>
    <mergeCell ref="B213:E213"/>
    <mergeCell ref="F213:G213"/>
    <mergeCell ref="B227:E227"/>
    <mergeCell ref="F227:G227"/>
    <mergeCell ref="B229:E229"/>
    <mergeCell ref="F229:G229"/>
    <mergeCell ref="G231:I231"/>
    <mergeCell ref="B221:E221"/>
    <mergeCell ref="F221:G221"/>
    <mergeCell ref="B223:E223"/>
    <mergeCell ref="F223:G223"/>
    <mergeCell ref="B225:E225"/>
    <mergeCell ref="F225:G225"/>
    <mergeCell ref="B250:E250"/>
    <mergeCell ref="F250:G250"/>
    <mergeCell ref="B252:E252"/>
    <mergeCell ref="F252:G252"/>
    <mergeCell ref="B254:E254"/>
    <mergeCell ref="F254:G254"/>
    <mergeCell ref="G232:I234"/>
    <mergeCell ref="A235:H235"/>
    <mergeCell ref="B236:H236"/>
    <mergeCell ref="A246:H246"/>
    <mergeCell ref="B247:E247"/>
    <mergeCell ref="F247:G247"/>
    <mergeCell ref="B262:E262"/>
    <mergeCell ref="F262:G262"/>
    <mergeCell ref="A263:H263"/>
    <mergeCell ref="B264:E264"/>
    <mergeCell ref="F264:G264"/>
    <mergeCell ref="B256:D256"/>
    <mergeCell ref="F256:G256"/>
    <mergeCell ref="B258:E258"/>
    <mergeCell ref="F258:G258"/>
    <mergeCell ref="F260:G260"/>
    <mergeCell ref="G277:I279"/>
    <mergeCell ref="A280:H280"/>
    <mergeCell ref="B281:H281"/>
    <mergeCell ref="B272:E272"/>
    <mergeCell ref="F272:G272"/>
    <mergeCell ref="B274:E274"/>
    <mergeCell ref="F274:G274"/>
    <mergeCell ref="G276:I276"/>
    <mergeCell ref="B266:E266"/>
    <mergeCell ref="F266:G266"/>
    <mergeCell ref="B268:E268"/>
    <mergeCell ref="F268:G268"/>
    <mergeCell ref="B270:E270"/>
    <mergeCell ref="F270:G270"/>
  </mergeCells>
  <pageMargins left="0.90551181102362199" right="0.90551181102362199" top="0.39370078740157483" bottom="0.39370078740157483" header="0.39370078740157483" footer="0.39370078740157483"/>
  <pageSetup paperSize="9" scale="53" fitToHeight="0" orientation="portrait" r:id="rId1"/>
  <rowBreaks count="2" manualBreakCount="2">
    <brk id="199" max="7" man="1"/>
    <brk id="266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12FF3-C1B4-4017-9876-86F708DC7AA6}">
  <sheetPr>
    <pageSetUpPr fitToPage="1"/>
  </sheetPr>
  <dimension ref="A1:I47"/>
  <sheetViews>
    <sheetView view="pageBreakPreview" zoomScale="115" zoomScaleNormal="100" zoomScaleSheetLayoutView="115" workbookViewId="0">
      <selection activeCell="F1" sqref="F1:H1"/>
    </sheetView>
  </sheetViews>
  <sheetFormatPr defaultRowHeight="15"/>
  <cols>
    <col min="1" max="1" width="9.140625" style="74"/>
    <col min="2" max="2" width="37.7109375" style="74" customWidth="1"/>
    <col min="3" max="4" width="9.140625" style="74"/>
    <col min="5" max="5" width="12.7109375" style="74" customWidth="1"/>
    <col min="6" max="6" width="17.140625" style="74" customWidth="1"/>
    <col min="7" max="7" width="18" style="74" customWidth="1"/>
    <col min="8" max="8" width="30" style="74" customWidth="1"/>
    <col min="9" max="16384" width="9.140625" style="74"/>
  </cols>
  <sheetData>
    <row r="1" spans="1:9" ht="27">
      <c r="A1" s="97"/>
      <c r="B1" s="129"/>
      <c r="C1" s="97"/>
      <c r="D1" s="97"/>
      <c r="E1" s="97"/>
      <c r="F1" s="543" t="s">
        <v>535</v>
      </c>
      <c r="G1" s="542"/>
      <c r="H1" s="542"/>
      <c r="I1" s="10"/>
    </row>
    <row r="2" spans="1:9" ht="54.75" customHeight="1">
      <c r="A2" s="97"/>
      <c r="B2" s="129"/>
      <c r="C2" s="97"/>
      <c r="D2" s="97"/>
      <c r="E2" s="97"/>
      <c r="F2" s="166"/>
      <c r="G2" s="542" t="s">
        <v>474</v>
      </c>
      <c r="H2" s="542"/>
      <c r="I2" s="10"/>
    </row>
    <row r="3" spans="1:9" ht="23.25" customHeight="1">
      <c r="A3" s="33"/>
      <c r="B3" s="34"/>
      <c r="C3" s="33"/>
      <c r="D3" s="98" t="s">
        <v>86</v>
      </c>
      <c r="E3" s="98"/>
      <c r="F3" s="98"/>
      <c r="G3" s="569"/>
      <c r="H3" s="569"/>
      <c r="I3" s="10"/>
    </row>
    <row r="4" spans="1:9" ht="24.75" customHeight="1">
      <c r="A4" s="572" t="s">
        <v>315</v>
      </c>
      <c r="B4" s="572"/>
      <c r="C4" s="572"/>
      <c r="D4" s="572"/>
      <c r="E4" s="572"/>
      <c r="F4" s="572"/>
      <c r="G4" s="572"/>
      <c r="H4" s="572"/>
      <c r="I4" s="10"/>
    </row>
    <row r="6" spans="1:9" ht="17.25">
      <c r="A6" s="130"/>
      <c r="B6" s="130"/>
      <c r="C6" s="130"/>
      <c r="D6" s="130"/>
      <c r="E6" s="130"/>
    </row>
    <row r="7" spans="1:9" s="110" customFormat="1" ht="18" thickBot="1">
      <c r="A7" s="590" t="s">
        <v>84</v>
      </c>
      <c r="B7" s="590"/>
      <c r="C7" s="590"/>
      <c r="D7" s="590"/>
      <c r="E7" s="590"/>
      <c r="F7" s="500"/>
      <c r="G7" s="513" t="s">
        <v>455</v>
      </c>
      <c r="H7" s="514" t="s">
        <v>493</v>
      </c>
    </row>
    <row r="8" spans="1:9" s="508" customFormat="1" ht="21" customHeight="1">
      <c r="A8" s="576" t="s">
        <v>13</v>
      </c>
      <c r="B8" s="576"/>
      <c r="C8" s="576"/>
      <c r="D8" s="576"/>
      <c r="E8" s="576"/>
      <c r="F8" s="507"/>
      <c r="G8" s="507"/>
      <c r="H8" s="507" t="s">
        <v>76</v>
      </c>
    </row>
    <row r="9" spans="1:9" s="131" customFormat="1" ht="60.75" customHeight="1">
      <c r="A9" s="274" t="s">
        <v>0</v>
      </c>
      <c r="B9" s="231" t="s">
        <v>1</v>
      </c>
      <c r="C9" s="232" t="s">
        <v>2</v>
      </c>
      <c r="D9" s="233" t="s">
        <v>3</v>
      </c>
      <c r="E9" s="505" t="s">
        <v>491</v>
      </c>
      <c r="F9" s="505" t="s">
        <v>492</v>
      </c>
      <c r="G9" s="231" t="s">
        <v>69</v>
      </c>
      <c r="H9" s="243" t="s">
        <v>5</v>
      </c>
    </row>
    <row r="10" spans="1:9" ht="18" customHeight="1">
      <c r="A10" s="336">
        <v>1</v>
      </c>
      <c r="B10" s="336">
        <v>2</v>
      </c>
      <c r="C10" s="336">
        <v>3</v>
      </c>
      <c r="D10" s="336">
        <v>4</v>
      </c>
      <c r="E10" s="336">
        <v>5</v>
      </c>
      <c r="F10" s="336">
        <v>6</v>
      </c>
      <c r="G10" s="336">
        <v>7</v>
      </c>
      <c r="H10" s="336">
        <v>8</v>
      </c>
    </row>
    <row r="11" spans="1:9" s="10" customFormat="1" ht="30.75" customHeight="1">
      <c r="A11" s="24">
        <v>1</v>
      </c>
      <c r="B11" s="239" t="s">
        <v>311</v>
      </c>
      <c r="C11" s="24" t="s">
        <v>6</v>
      </c>
      <c r="D11" s="25">
        <v>1</v>
      </c>
      <c r="E11" s="24">
        <v>22000</v>
      </c>
      <c r="F11" s="68">
        <f t="shared" ref="F11:F14" si="0">D11*E11</f>
        <v>22000</v>
      </c>
      <c r="G11" s="25">
        <v>2013</v>
      </c>
      <c r="H11" s="18"/>
    </row>
    <row r="12" spans="1:9" s="10" customFormat="1" ht="30" customHeight="1">
      <c r="A12" s="24">
        <v>2</v>
      </c>
      <c r="B12" s="239" t="s">
        <v>312</v>
      </c>
      <c r="C12" s="24" t="s">
        <v>6</v>
      </c>
      <c r="D12" s="25">
        <v>1</v>
      </c>
      <c r="E12" s="24">
        <v>10000</v>
      </c>
      <c r="F12" s="68">
        <f t="shared" si="0"/>
        <v>10000</v>
      </c>
      <c r="G12" s="25">
        <v>2013</v>
      </c>
      <c r="H12" s="18"/>
    </row>
    <row r="13" spans="1:9" s="10" customFormat="1" ht="29.25" customHeight="1">
      <c r="A13" s="24">
        <v>3</v>
      </c>
      <c r="B13" s="239" t="s">
        <v>313</v>
      </c>
      <c r="C13" s="40" t="s">
        <v>6</v>
      </c>
      <c r="D13" s="40">
        <v>20</v>
      </c>
      <c r="E13" s="40">
        <v>9350</v>
      </c>
      <c r="F13" s="68">
        <f t="shared" si="0"/>
        <v>187000</v>
      </c>
      <c r="G13" s="25">
        <v>2023</v>
      </c>
      <c r="H13" s="18"/>
    </row>
    <row r="14" spans="1:9" s="10" customFormat="1" ht="27" customHeight="1">
      <c r="A14" s="24">
        <v>4</v>
      </c>
      <c r="B14" s="239" t="s">
        <v>314</v>
      </c>
      <c r="C14" s="40" t="s">
        <v>6</v>
      </c>
      <c r="D14" s="40">
        <v>2</v>
      </c>
      <c r="E14" s="40">
        <v>50000</v>
      </c>
      <c r="F14" s="68">
        <f t="shared" si="0"/>
        <v>100000</v>
      </c>
      <c r="G14" s="25">
        <v>2006</v>
      </c>
      <c r="H14" s="18"/>
    </row>
    <row r="15" spans="1:9" s="10" customFormat="1" ht="18.75" customHeight="1">
      <c r="A15" s="24"/>
      <c r="B15" s="323" t="s">
        <v>10</v>
      </c>
      <c r="C15" s="336"/>
      <c r="D15" s="256">
        <f>SUM(D11:D14)</f>
        <v>24</v>
      </c>
      <c r="E15" s="336" t="s">
        <v>11</v>
      </c>
      <c r="F15" s="336">
        <f>SUM(F11:F14)</f>
        <v>319000</v>
      </c>
      <c r="G15" s="234"/>
      <c r="H15" s="231"/>
    </row>
    <row r="16" spans="1:9" s="10" customFormat="1" ht="18.75" customHeight="1">
      <c r="A16" s="73"/>
      <c r="B16" s="436"/>
      <c r="C16" s="385"/>
      <c r="D16" s="132"/>
      <c r="E16" s="385"/>
      <c r="F16" s="385"/>
      <c r="G16" s="374"/>
      <c r="H16" s="431"/>
    </row>
    <row r="17" spans="1:9" ht="25.5" customHeight="1">
      <c r="A17" s="547" t="s">
        <v>24</v>
      </c>
      <c r="B17" s="547"/>
      <c r="C17" s="547"/>
      <c r="D17" s="547"/>
      <c r="E17" s="547"/>
      <c r="F17" s="547"/>
      <c r="G17" s="547"/>
      <c r="H17" s="547"/>
    </row>
    <row r="18" spans="1:9" ht="15" customHeight="1">
      <c r="A18" s="288"/>
      <c r="B18" s="552" t="s">
        <v>371</v>
      </c>
      <c r="C18" s="552"/>
      <c r="D18" s="552"/>
      <c r="E18" s="552"/>
      <c r="F18" s="555" t="s">
        <v>49</v>
      </c>
      <c r="G18" s="555"/>
      <c r="H18" s="552" t="s">
        <v>372</v>
      </c>
      <c r="I18" s="552"/>
    </row>
    <row r="19" spans="1:9" s="21" customFormat="1" ht="21" customHeight="1">
      <c r="A19" s="288"/>
      <c r="B19" s="386"/>
      <c r="C19" s="14"/>
      <c r="D19" s="14"/>
      <c r="E19" s="14"/>
      <c r="F19" s="408"/>
      <c r="G19" s="408"/>
      <c r="H19" s="5"/>
      <c r="I19" s="5"/>
    </row>
    <row r="20" spans="1:9" s="21" customFormat="1" ht="24.75" customHeight="1">
      <c r="A20" s="78"/>
      <c r="B20" s="409" t="s">
        <v>396</v>
      </c>
      <c r="C20" s="79"/>
      <c r="D20" s="80"/>
      <c r="E20" s="80"/>
      <c r="F20" s="81"/>
      <c r="G20" s="78"/>
      <c r="H20" s="78"/>
      <c r="I20" s="115"/>
    </row>
    <row r="21" spans="1:9" s="35" customFormat="1" ht="18.75" customHeight="1">
      <c r="A21" s="288"/>
      <c r="B21" s="556" t="s">
        <v>373</v>
      </c>
      <c r="C21" s="556"/>
      <c r="D21" s="556"/>
      <c r="E21" s="556"/>
      <c r="F21" s="557" t="s">
        <v>49</v>
      </c>
      <c r="G21" s="557"/>
      <c r="H21" s="549" t="s">
        <v>26</v>
      </c>
      <c r="I21" s="549"/>
    </row>
    <row r="22" spans="1:9" s="10" customFormat="1" ht="18.75" customHeight="1">
      <c r="A22" s="288"/>
      <c r="B22" s="556"/>
      <c r="C22" s="556"/>
      <c r="D22" s="556"/>
      <c r="E22" s="556"/>
      <c r="F22" s="557"/>
      <c r="G22" s="557"/>
      <c r="H22" s="549"/>
      <c r="I22" s="549"/>
    </row>
    <row r="23" spans="1:9" s="21" customFormat="1" ht="24" customHeight="1">
      <c r="A23" s="288"/>
      <c r="B23" s="411"/>
      <c r="C23" s="411"/>
      <c r="D23" s="412"/>
      <c r="E23" s="412"/>
      <c r="F23" s="413"/>
      <c r="G23" s="50"/>
      <c r="H23" s="381"/>
      <c r="I23" s="55"/>
    </row>
    <row r="24" spans="1:9" s="21" customFormat="1" ht="36.75" customHeight="1">
      <c r="A24" s="288"/>
      <c r="B24" s="549" t="s">
        <v>374</v>
      </c>
      <c r="C24" s="549"/>
      <c r="D24" s="549"/>
      <c r="E24" s="549"/>
      <c r="F24" s="557" t="s">
        <v>49</v>
      </c>
      <c r="G24" s="557"/>
      <c r="H24" s="549" t="s">
        <v>25</v>
      </c>
      <c r="I24" s="549"/>
    </row>
    <row r="25" spans="1:9" s="21" customFormat="1" ht="18" customHeight="1">
      <c r="A25" s="288"/>
      <c r="B25" s="11"/>
      <c r="C25" s="11"/>
      <c r="D25" s="12"/>
      <c r="E25" s="12"/>
      <c r="F25" s="13"/>
      <c r="G25" s="9"/>
      <c r="H25" s="426"/>
      <c r="I25" s="426"/>
    </row>
    <row r="26" spans="1:9" s="21" customFormat="1" ht="37.5" customHeight="1">
      <c r="A26" s="56"/>
      <c r="B26" s="549" t="s">
        <v>375</v>
      </c>
      <c r="C26" s="549"/>
      <c r="D26" s="549"/>
      <c r="E26" s="549"/>
      <c r="F26" s="555" t="s">
        <v>42</v>
      </c>
      <c r="G26" s="555"/>
      <c r="H26" s="552" t="s">
        <v>376</v>
      </c>
      <c r="I26" s="552"/>
    </row>
    <row r="27" spans="1:9" s="21" customFormat="1" ht="18" customHeight="1">
      <c r="A27" s="288"/>
      <c r="B27" s="386"/>
      <c r="C27" s="377"/>
      <c r="D27" s="377"/>
      <c r="E27" s="377"/>
      <c r="F27" s="387"/>
      <c r="G27" s="386"/>
      <c r="H27" s="380"/>
      <c r="I27" s="380"/>
    </row>
    <row r="28" spans="1:9" s="21" customFormat="1" ht="18" customHeight="1">
      <c r="A28" s="288"/>
      <c r="B28" s="552" t="s">
        <v>377</v>
      </c>
      <c r="C28" s="552"/>
      <c r="D28" s="552"/>
      <c r="E28" s="377"/>
      <c r="F28" s="555" t="s">
        <v>49</v>
      </c>
      <c r="G28" s="555"/>
      <c r="H28" s="552" t="s">
        <v>27</v>
      </c>
      <c r="I28" s="552"/>
    </row>
    <row r="29" spans="1:9" s="21" customFormat="1" ht="18.75" customHeight="1">
      <c r="A29" s="56"/>
      <c r="B29" s="378"/>
      <c r="C29" s="56"/>
      <c r="D29" s="56"/>
      <c r="E29" s="56"/>
      <c r="F29" s="56"/>
      <c r="G29" s="56"/>
      <c r="H29" s="378"/>
      <c r="I29" s="378"/>
    </row>
    <row r="30" spans="1:9" s="21" customFormat="1" ht="32.25" customHeight="1">
      <c r="A30" s="288"/>
      <c r="B30" s="549" t="s">
        <v>378</v>
      </c>
      <c r="C30" s="549"/>
      <c r="D30" s="549"/>
      <c r="E30" s="549"/>
      <c r="F30" s="555" t="s">
        <v>42</v>
      </c>
      <c r="G30" s="555"/>
      <c r="H30" s="549" t="s">
        <v>28</v>
      </c>
      <c r="I30" s="549"/>
    </row>
    <row r="31" spans="1:9" s="21" customFormat="1" ht="18">
      <c r="A31" s="288"/>
      <c r="B31" s="19"/>
      <c r="C31" s="19"/>
      <c r="D31" s="19"/>
      <c r="E31" s="19"/>
      <c r="F31" s="19"/>
      <c r="G31" s="19"/>
      <c r="H31" s="20"/>
      <c r="I31" s="20"/>
    </row>
    <row r="32" spans="1:9" s="21" customFormat="1" ht="18">
      <c r="A32" s="56"/>
      <c r="B32" s="380" t="s">
        <v>29</v>
      </c>
      <c r="C32" s="19"/>
      <c r="D32" s="19"/>
      <c r="E32" s="19"/>
      <c r="F32" s="555" t="s">
        <v>42</v>
      </c>
      <c r="G32" s="555"/>
      <c r="H32" s="552" t="s">
        <v>30</v>
      </c>
      <c r="I32" s="552"/>
    </row>
    <row r="33" spans="1:9" s="21" customFormat="1" ht="18" customHeight="1">
      <c r="A33" s="56"/>
      <c r="B33" s="52"/>
      <c r="C33" s="52"/>
      <c r="D33" s="52"/>
      <c r="E33" s="52"/>
      <c r="F33" s="377"/>
      <c r="G33" s="386"/>
      <c r="H33" s="381"/>
      <c r="I33" s="381"/>
    </row>
    <row r="34" spans="1:9" s="21" customFormat="1" ht="34.5" customHeight="1">
      <c r="A34" s="56"/>
      <c r="B34" s="562" t="s">
        <v>379</v>
      </c>
      <c r="C34" s="562"/>
      <c r="D34" s="562"/>
      <c r="E34" s="562"/>
      <c r="F34" s="560" t="s">
        <v>380</v>
      </c>
      <c r="G34" s="560"/>
      <c r="H34" s="553" t="s">
        <v>31</v>
      </c>
      <c r="I34" s="553"/>
    </row>
    <row r="35" spans="1:9" s="21" customFormat="1" ht="18">
      <c r="A35" s="563"/>
      <c r="B35" s="563"/>
      <c r="C35" s="563"/>
      <c r="D35" s="563"/>
      <c r="E35" s="563"/>
      <c r="F35" s="563"/>
      <c r="G35" s="563"/>
      <c r="H35" s="563"/>
      <c r="I35" s="563"/>
    </row>
    <row r="36" spans="1:9" s="21" customFormat="1" ht="18">
      <c r="A36" s="56"/>
      <c r="B36" s="552" t="s">
        <v>381</v>
      </c>
      <c r="C36" s="552"/>
      <c r="D36" s="552"/>
      <c r="E36" s="552"/>
      <c r="F36" s="548" t="s">
        <v>68</v>
      </c>
      <c r="G36" s="548"/>
      <c r="H36" s="549" t="s">
        <v>382</v>
      </c>
      <c r="I36" s="549"/>
    </row>
    <row r="37" spans="1:9" s="21" customFormat="1" ht="18">
      <c r="A37" s="565"/>
      <c r="B37" s="563"/>
      <c r="C37" s="563"/>
      <c r="D37" s="563"/>
      <c r="E37" s="563"/>
      <c r="F37" s="563"/>
      <c r="G37" s="563"/>
      <c r="H37" s="563"/>
      <c r="I37" s="563"/>
    </row>
    <row r="38" spans="1:9" s="21" customFormat="1" ht="18">
      <c r="A38" s="56"/>
      <c r="B38" s="549" t="s">
        <v>383</v>
      </c>
      <c r="C38" s="549"/>
      <c r="D38" s="549"/>
      <c r="E38" s="549"/>
      <c r="F38" s="548" t="s">
        <v>68</v>
      </c>
      <c r="G38" s="548"/>
      <c r="H38" s="552" t="s">
        <v>40</v>
      </c>
      <c r="I38" s="552"/>
    </row>
    <row r="39" spans="1:9" s="21" customFormat="1" ht="18">
      <c r="A39" s="56"/>
      <c r="B39" s="19"/>
      <c r="C39" s="19"/>
      <c r="D39" s="19"/>
      <c r="E39" s="19"/>
      <c r="F39" s="19"/>
      <c r="G39" s="19"/>
      <c r="H39" s="20"/>
      <c r="I39" s="20"/>
    </row>
    <row r="40" spans="1:9" s="21" customFormat="1" ht="37.5" customHeight="1">
      <c r="A40" s="56"/>
      <c r="B40" s="549" t="s">
        <v>384</v>
      </c>
      <c r="C40" s="549"/>
      <c r="D40" s="549"/>
      <c r="E40" s="549"/>
      <c r="F40" s="555" t="s">
        <v>42</v>
      </c>
      <c r="G40" s="555"/>
      <c r="H40" s="552" t="s">
        <v>385</v>
      </c>
      <c r="I40" s="552"/>
    </row>
    <row r="41" spans="1:9" s="21" customFormat="1" ht="18">
      <c r="A41" s="56"/>
      <c r="B41" s="220"/>
      <c r="C41" s="220"/>
      <c r="D41" s="220"/>
      <c r="E41" s="220"/>
      <c r="F41" s="408"/>
      <c r="G41" s="408"/>
      <c r="H41" s="380"/>
      <c r="I41" s="380"/>
    </row>
    <row r="42" spans="1:9" s="21" customFormat="1" ht="18">
      <c r="A42" s="56"/>
      <c r="B42" s="552" t="s">
        <v>386</v>
      </c>
      <c r="C42" s="552"/>
      <c r="D42" s="552"/>
      <c r="E42" s="552"/>
      <c r="F42" s="558" t="s">
        <v>42</v>
      </c>
      <c r="G42" s="558"/>
      <c r="H42" s="552" t="s">
        <v>387</v>
      </c>
      <c r="I42" s="552"/>
    </row>
    <row r="43" spans="1:9" s="21" customFormat="1" ht="18">
      <c r="A43" s="56"/>
      <c r="B43" s="380"/>
      <c r="C43" s="380"/>
      <c r="D43" s="380"/>
      <c r="E43" s="380"/>
      <c r="F43" s="422"/>
      <c r="G43" s="422"/>
      <c r="H43" s="380"/>
      <c r="I43" s="380"/>
    </row>
    <row r="44" spans="1:9" s="21" customFormat="1" ht="42.75" customHeight="1">
      <c r="A44" s="56"/>
      <c r="B44" s="549" t="s">
        <v>388</v>
      </c>
      <c r="C44" s="549"/>
      <c r="D44" s="549"/>
      <c r="E44" s="549"/>
      <c r="F44" s="555" t="s">
        <v>42</v>
      </c>
      <c r="G44" s="555"/>
      <c r="H44" s="552" t="s">
        <v>389</v>
      </c>
      <c r="I44" s="552"/>
    </row>
    <row r="45" spans="1:9" s="21" customFormat="1" ht="17.25">
      <c r="A45" s="375"/>
      <c r="B45" s="375"/>
      <c r="C45" s="375"/>
      <c r="D45" s="375"/>
      <c r="E45" s="375"/>
      <c r="F45" s="375"/>
    </row>
    <row r="46" spans="1:9" s="56" customFormat="1" ht="21" customHeight="1">
      <c r="B46" s="138" t="s">
        <v>44</v>
      </c>
      <c r="C46" s="138"/>
      <c r="D46" s="138"/>
      <c r="E46" s="138"/>
      <c r="F46" s="563" t="s">
        <v>42</v>
      </c>
      <c r="G46" s="563"/>
      <c r="H46" s="138" t="s">
        <v>45</v>
      </c>
      <c r="I46" s="57"/>
    </row>
    <row r="47" spans="1:9" s="130" customFormat="1" ht="17.25"/>
  </sheetData>
  <mergeCells count="48">
    <mergeCell ref="F46:G46"/>
    <mergeCell ref="B42:E42"/>
    <mergeCell ref="F42:G42"/>
    <mergeCell ref="H42:I42"/>
    <mergeCell ref="B44:E44"/>
    <mergeCell ref="F44:G44"/>
    <mergeCell ref="H44:I44"/>
    <mergeCell ref="A37:I37"/>
    <mergeCell ref="B38:E38"/>
    <mergeCell ref="F38:G38"/>
    <mergeCell ref="H38:I38"/>
    <mergeCell ref="B40:E40"/>
    <mergeCell ref="F40:G40"/>
    <mergeCell ref="H40:I40"/>
    <mergeCell ref="B34:E34"/>
    <mergeCell ref="F34:G34"/>
    <mergeCell ref="H34:I34"/>
    <mergeCell ref="A35:I35"/>
    <mergeCell ref="B36:E36"/>
    <mergeCell ref="F36:G36"/>
    <mergeCell ref="H36:I36"/>
    <mergeCell ref="B30:E30"/>
    <mergeCell ref="F30:G30"/>
    <mergeCell ref="H30:I30"/>
    <mergeCell ref="F32:G32"/>
    <mergeCell ref="H32:I32"/>
    <mergeCell ref="B26:E26"/>
    <mergeCell ref="F26:G26"/>
    <mergeCell ref="H26:I26"/>
    <mergeCell ref="B28:D28"/>
    <mergeCell ref="F28:G28"/>
    <mergeCell ref="H28:I28"/>
    <mergeCell ref="F1:H1"/>
    <mergeCell ref="G3:H3"/>
    <mergeCell ref="A4:H4"/>
    <mergeCell ref="A7:E7"/>
    <mergeCell ref="G2:H2"/>
    <mergeCell ref="B21:E22"/>
    <mergeCell ref="F21:G22"/>
    <mergeCell ref="H21:I22"/>
    <mergeCell ref="B24:E24"/>
    <mergeCell ref="A8:E8"/>
    <mergeCell ref="A17:H17"/>
    <mergeCell ref="B18:E18"/>
    <mergeCell ref="F18:G18"/>
    <mergeCell ref="H18:I18"/>
    <mergeCell ref="F24:G24"/>
    <mergeCell ref="H24:I24"/>
  </mergeCells>
  <pageMargins left="0.90551181102362199" right="0.90551181102362199" top="0.39370078740157483" bottom="0.39370078740157483" header="0.39370078740157483" footer="0.39370078740157483"/>
  <pageSetup paperSize="9" scale="5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D6E82-54D0-4FCB-9055-9D3761D74292}">
  <sheetPr>
    <pageSetUpPr fitToPage="1"/>
  </sheetPr>
  <dimension ref="A1:I45"/>
  <sheetViews>
    <sheetView workbookViewId="0">
      <selection activeCell="I10" sqref="I10"/>
    </sheetView>
  </sheetViews>
  <sheetFormatPr defaultRowHeight="15"/>
  <cols>
    <col min="1" max="1" width="6.28515625" customWidth="1"/>
    <col min="2" max="2" width="34.28515625" customWidth="1"/>
    <col min="5" max="5" width="13" customWidth="1"/>
    <col min="6" max="6" width="17.42578125" customWidth="1"/>
    <col min="7" max="7" width="20.85546875" customWidth="1"/>
    <col min="8" max="8" width="29.7109375" customWidth="1"/>
  </cols>
  <sheetData>
    <row r="1" spans="1:8" ht="37.5" customHeight="1">
      <c r="A1" s="483"/>
      <c r="B1" s="483"/>
      <c r="C1" s="483"/>
      <c r="D1" s="483"/>
      <c r="E1" s="483"/>
      <c r="F1" s="483"/>
      <c r="G1" s="591" t="s">
        <v>536</v>
      </c>
      <c r="H1" s="591"/>
    </row>
    <row r="2" spans="1:8" ht="67.5" customHeight="1">
      <c r="A2" s="492"/>
      <c r="B2" s="492"/>
      <c r="C2" s="492"/>
      <c r="D2" s="492"/>
      <c r="E2" s="492"/>
      <c r="F2" s="492"/>
      <c r="G2" s="593" t="s">
        <v>489</v>
      </c>
      <c r="H2" s="593"/>
    </row>
    <row r="4" spans="1:8" ht="27">
      <c r="A4" s="592" t="s">
        <v>456</v>
      </c>
      <c r="B4" s="592"/>
      <c r="C4" s="592"/>
      <c r="D4" s="592"/>
      <c r="E4" s="592"/>
      <c r="F4" s="592"/>
      <c r="G4" s="592"/>
      <c r="H4" s="592"/>
    </row>
    <row r="5" spans="1:8" ht="40.5" customHeight="1">
      <c r="A5" s="581" t="s">
        <v>281</v>
      </c>
      <c r="B5" s="581"/>
      <c r="C5" s="581"/>
      <c r="D5" s="581"/>
      <c r="E5" s="581"/>
      <c r="F5" s="581"/>
      <c r="G5" s="581"/>
      <c r="H5" s="581"/>
    </row>
    <row r="6" spans="1:8" ht="18.75" thickBot="1">
      <c r="A6" s="590" t="s">
        <v>278</v>
      </c>
      <c r="B6" s="590"/>
      <c r="C6" s="590"/>
      <c r="D6" s="590"/>
      <c r="E6" s="590"/>
      <c r="F6" s="118"/>
      <c r="G6" s="300"/>
      <c r="H6" s="506" t="s">
        <v>457</v>
      </c>
    </row>
    <row r="7" spans="1:8" s="508" customFormat="1" ht="21" customHeight="1">
      <c r="A7" s="576" t="s">
        <v>13</v>
      </c>
      <c r="B7" s="576"/>
      <c r="C7" s="576"/>
      <c r="D7" s="576"/>
      <c r="E7" s="576"/>
      <c r="F7" s="507"/>
      <c r="G7" s="507"/>
      <c r="H7" s="507" t="s">
        <v>76</v>
      </c>
    </row>
    <row r="8" spans="1:8" ht="58.5">
      <c r="A8" s="274" t="s">
        <v>0</v>
      </c>
      <c r="B8" s="340" t="s">
        <v>1</v>
      </c>
      <c r="C8" s="341" t="s">
        <v>2</v>
      </c>
      <c r="D8" s="342" t="s">
        <v>3</v>
      </c>
      <c r="E8" s="505" t="s">
        <v>491</v>
      </c>
      <c r="F8" s="505" t="s">
        <v>492</v>
      </c>
      <c r="G8" s="243" t="s">
        <v>69</v>
      </c>
      <c r="H8" s="305" t="s">
        <v>5</v>
      </c>
    </row>
    <row r="9" spans="1:8" ht="24" customHeight="1">
      <c r="A9" s="313">
        <v>1</v>
      </c>
      <c r="B9" s="314">
        <v>2</v>
      </c>
      <c r="C9" s="313">
        <v>3</v>
      </c>
      <c r="D9" s="313">
        <v>4</v>
      </c>
      <c r="E9" s="313">
        <v>5</v>
      </c>
      <c r="F9" s="313">
        <v>6</v>
      </c>
      <c r="G9" s="313">
        <v>8</v>
      </c>
      <c r="H9" s="313">
        <v>9</v>
      </c>
    </row>
    <row r="10" spans="1:8" ht="29.25" customHeight="1">
      <c r="A10" s="234">
        <v>1</v>
      </c>
      <c r="B10" s="290" t="s">
        <v>279</v>
      </c>
      <c r="C10" s="257" t="s">
        <v>6</v>
      </c>
      <c r="D10" s="291">
        <v>2</v>
      </c>
      <c r="E10" s="306">
        <v>35000</v>
      </c>
      <c r="F10" s="307">
        <f t="shared" ref="F10:F11" si="0">D10*E10</f>
        <v>70000</v>
      </c>
      <c r="G10" s="291">
        <v>2016</v>
      </c>
      <c r="H10" s="257"/>
    </row>
    <row r="11" spans="1:8" ht="26.25" customHeight="1">
      <c r="A11" s="234">
        <v>2</v>
      </c>
      <c r="B11" s="290" t="s">
        <v>280</v>
      </c>
      <c r="C11" s="257" t="s">
        <v>6</v>
      </c>
      <c r="D11" s="291">
        <v>6</v>
      </c>
      <c r="E11" s="291">
        <v>1195</v>
      </c>
      <c r="F11" s="307">
        <f t="shared" si="0"/>
        <v>7170</v>
      </c>
      <c r="G11" s="291">
        <v>1992</v>
      </c>
      <c r="H11" s="257"/>
    </row>
    <row r="12" spans="1:8" ht="23.25" customHeight="1">
      <c r="A12" s="24"/>
      <c r="B12" s="312" t="s">
        <v>10</v>
      </c>
      <c r="C12" s="235"/>
      <c r="D12" s="309">
        <f>SUM(D10:D11)</f>
        <v>8</v>
      </c>
      <c r="E12" s="310" t="s">
        <v>11</v>
      </c>
      <c r="F12" s="311">
        <f>SUM(F10:F11)</f>
        <v>77170</v>
      </c>
      <c r="G12" s="308"/>
      <c r="H12" s="234"/>
    </row>
    <row r="13" spans="1:8" ht="23.25" customHeight="1">
      <c r="A13" s="73"/>
      <c r="B13" s="432"/>
      <c r="C13" s="133"/>
      <c r="D13" s="433"/>
      <c r="E13" s="217"/>
      <c r="F13" s="434"/>
      <c r="G13" s="435"/>
      <c r="H13" s="374"/>
    </row>
    <row r="14" spans="1:8" ht="23.25" customHeight="1">
      <c r="A14" s="547" t="s">
        <v>370</v>
      </c>
      <c r="B14" s="547"/>
      <c r="C14" s="547"/>
      <c r="D14" s="547"/>
      <c r="E14" s="547"/>
      <c r="F14" s="547"/>
      <c r="G14" s="547"/>
      <c r="H14" s="547"/>
    </row>
    <row r="15" spans="1:8" ht="23.25" customHeight="1">
      <c r="A15" s="288"/>
      <c r="B15" s="552" t="s">
        <v>371</v>
      </c>
      <c r="C15" s="552"/>
      <c r="D15" s="552"/>
      <c r="E15" s="552"/>
      <c r="F15" s="555" t="s">
        <v>49</v>
      </c>
      <c r="G15" s="555"/>
      <c r="H15" s="380" t="s">
        <v>372</v>
      </c>
    </row>
    <row r="16" spans="1:8" ht="23.25" customHeight="1">
      <c r="A16" s="288"/>
      <c r="B16" s="386"/>
      <c r="C16" s="14"/>
      <c r="D16" s="14"/>
      <c r="E16" s="14"/>
      <c r="F16" s="408"/>
      <c r="G16" s="408"/>
      <c r="H16" s="5"/>
    </row>
    <row r="17" spans="1:8" ht="23.25" customHeight="1">
      <c r="A17" s="78"/>
      <c r="B17" s="409" t="s">
        <v>396</v>
      </c>
      <c r="C17" s="79"/>
      <c r="D17" s="80"/>
      <c r="E17" s="80"/>
      <c r="F17" s="81"/>
      <c r="G17" s="78"/>
      <c r="H17" s="78"/>
    </row>
    <row r="18" spans="1:8" ht="23.25" customHeight="1">
      <c r="A18" s="288"/>
      <c r="B18" s="556" t="s">
        <v>373</v>
      </c>
      <c r="C18" s="556"/>
      <c r="D18" s="556"/>
      <c r="E18" s="556"/>
      <c r="F18" s="557" t="s">
        <v>49</v>
      </c>
      <c r="G18" s="557"/>
      <c r="H18" s="549" t="s">
        <v>26</v>
      </c>
    </row>
    <row r="19" spans="1:8" ht="23.25" customHeight="1">
      <c r="A19" s="288"/>
      <c r="B19" s="556"/>
      <c r="C19" s="556"/>
      <c r="D19" s="556"/>
      <c r="E19" s="556"/>
      <c r="F19" s="557"/>
      <c r="G19" s="557"/>
      <c r="H19" s="549"/>
    </row>
    <row r="20" spans="1:8" ht="23.25" customHeight="1">
      <c r="A20" s="288"/>
      <c r="B20" s="411"/>
      <c r="C20" s="411"/>
      <c r="D20" s="412"/>
      <c r="E20" s="412"/>
      <c r="F20" s="413"/>
      <c r="G20" s="50"/>
      <c r="H20" s="381"/>
    </row>
    <row r="21" spans="1:8" ht="36.75" customHeight="1">
      <c r="A21" s="288"/>
      <c r="B21" s="549" t="s">
        <v>374</v>
      </c>
      <c r="C21" s="549"/>
      <c r="D21" s="549"/>
      <c r="E21" s="549"/>
      <c r="F21" s="557" t="s">
        <v>49</v>
      </c>
      <c r="G21" s="557"/>
      <c r="H21" s="220" t="s">
        <v>25</v>
      </c>
    </row>
    <row r="22" spans="1:8" ht="23.25" customHeight="1">
      <c r="A22" s="288"/>
      <c r="B22" s="11"/>
      <c r="C22" s="11"/>
      <c r="D22" s="12"/>
      <c r="E22" s="12"/>
      <c r="F22" s="13"/>
      <c r="G22" s="9"/>
      <c r="H22" s="426"/>
    </row>
    <row r="23" spans="1:8" ht="39" customHeight="1">
      <c r="A23" s="56"/>
      <c r="B23" s="549" t="s">
        <v>375</v>
      </c>
      <c r="C23" s="549"/>
      <c r="D23" s="549"/>
      <c r="E23" s="549"/>
      <c r="F23" s="555" t="s">
        <v>42</v>
      </c>
      <c r="G23" s="555"/>
      <c r="H23" s="380" t="s">
        <v>376</v>
      </c>
    </row>
    <row r="24" spans="1:8" ht="23.25" customHeight="1">
      <c r="A24" s="288"/>
      <c r="B24" s="386"/>
      <c r="C24" s="377"/>
      <c r="D24" s="377"/>
      <c r="E24" s="377"/>
      <c r="F24" s="387"/>
      <c r="G24" s="386"/>
      <c r="H24" s="380"/>
    </row>
    <row r="25" spans="1:8" ht="23.25" customHeight="1">
      <c r="A25" s="288"/>
      <c r="B25" s="552" t="s">
        <v>377</v>
      </c>
      <c r="C25" s="552"/>
      <c r="D25" s="552"/>
      <c r="E25" s="377"/>
      <c r="F25" s="555" t="s">
        <v>49</v>
      </c>
      <c r="G25" s="555"/>
      <c r="H25" s="380" t="s">
        <v>27</v>
      </c>
    </row>
    <row r="26" spans="1:8" ht="23.25" customHeight="1">
      <c r="A26" s="56"/>
      <c r="B26" s="378"/>
      <c r="C26" s="56"/>
      <c r="D26" s="56"/>
      <c r="E26" s="56"/>
      <c r="F26" s="56"/>
      <c r="G26" s="56"/>
      <c r="H26" s="378"/>
    </row>
    <row r="27" spans="1:8" ht="33" customHeight="1">
      <c r="A27" s="288"/>
      <c r="B27" s="549" t="s">
        <v>378</v>
      </c>
      <c r="C27" s="549"/>
      <c r="D27" s="549"/>
      <c r="E27" s="549"/>
      <c r="F27" s="555" t="s">
        <v>42</v>
      </c>
      <c r="G27" s="555"/>
      <c r="H27" s="220" t="s">
        <v>28</v>
      </c>
    </row>
    <row r="28" spans="1:8" ht="23.25" customHeight="1">
      <c r="A28" s="288"/>
      <c r="B28" s="19"/>
      <c r="C28" s="19"/>
      <c r="D28" s="19"/>
      <c r="E28" s="19"/>
      <c r="F28" s="19"/>
      <c r="G28" s="19"/>
      <c r="H28" s="20"/>
    </row>
    <row r="29" spans="1:8" ht="23.25" customHeight="1">
      <c r="A29" s="56"/>
      <c r="B29" s="380" t="s">
        <v>29</v>
      </c>
      <c r="C29" s="19"/>
      <c r="D29" s="19"/>
      <c r="E29" s="19"/>
      <c r="F29" s="555" t="s">
        <v>42</v>
      </c>
      <c r="G29" s="555"/>
      <c r="H29" s="380" t="s">
        <v>30</v>
      </c>
    </row>
    <row r="30" spans="1:8" ht="23.25" customHeight="1">
      <c r="A30" s="56"/>
      <c r="B30" s="52"/>
      <c r="C30" s="52"/>
      <c r="D30" s="52"/>
      <c r="E30" s="52"/>
      <c r="F30" s="377"/>
      <c r="G30" s="386"/>
      <c r="H30" s="381"/>
    </row>
    <row r="31" spans="1:8" ht="42.75" customHeight="1">
      <c r="A31" s="56"/>
      <c r="B31" s="562" t="s">
        <v>379</v>
      </c>
      <c r="C31" s="562"/>
      <c r="D31" s="562"/>
      <c r="E31" s="562"/>
      <c r="F31" s="560" t="s">
        <v>380</v>
      </c>
      <c r="G31" s="560"/>
      <c r="H31" s="368" t="s">
        <v>31</v>
      </c>
    </row>
    <row r="32" spans="1:8" ht="17.25" customHeight="1">
      <c r="A32" s="563"/>
      <c r="B32" s="563"/>
      <c r="C32" s="563"/>
      <c r="D32" s="563"/>
      <c r="E32" s="563"/>
      <c r="F32" s="563"/>
      <c r="G32" s="563"/>
      <c r="H32" s="563"/>
    </row>
    <row r="33" spans="1:9" ht="23.25" customHeight="1">
      <c r="A33" s="56"/>
      <c r="B33" s="552" t="s">
        <v>381</v>
      </c>
      <c r="C33" s="552"/>
      <c r="D33" s="552"/>
      <c r="E33" s="552"/>
      <c r="F33" s="548" t="s">
        <v>68</v>
      </c>
      <c r="G33" s="548"/>
      <c r="H33" s="220" t="s">
        <v>382</v>
      </c>
    </row>
    <row r="34" spans="1:9" ht="16.5" customHeight="1">
      <c r="A34" s="565"/>
      <c r="B34" s="563"/>
      <c r="C34" s="563"/>
      <c r="D34" s="563"/>
      <c r="E34" s="563"/>
      <c r="F34" s="563"/>
      <c r="G34" s="563"/>
      <c r="H34" s="563"/>
    </row>
    <row r="35" spans="1:9" ht="40.5" customHeight="1">
      <c r="A35" s="56"/>
      <c r="B35" s="549" t="s">
        <v>383</v>
      </c>
      <c r="C35" s="549"/>
      <c r="D35" s="549"/>
      <c r="E35" s="549"/>
      <c r="F35" s="548" t="s">
        <v>68</v>
      </c>
      <c r="G35" s="548"/>
      <c r="H35" s="380" t="s">
        <v>40</v>
      </c>
    </row>
    <row r="36" spans="1:9" ht="23.25" customHeight="1">
      <c r="A36" s="56"/>
      <c r="B36" s="19"/>
      <c r="C36" s="19"/>
      <c r="D36" s="19"/>
      <c r="E36" s="19"/>
      <c r="F36" s="19"/>
      <c r="G36" s="19"/>
      <c r="H36" s="20"/>
    </row>
    <row r="37" spans="1:9" ht="43.5" customHeight="1">
      <c r="A37" s="56"/>
      <c r="B37" s="549" t="s">
        <v>384</v>
      </c>
      <c r="C37" s="549"/>
      <c r="D37" s="549"/>
      <c r="E37" s="549"/>
      <c r="F37" s="555" t="s">
        <v>42</v>
      </c>
      <c r="G37" s="555"/>
      <c r="H37" s="380" t="s">
        <v>385</v>
      </c>
    </row>
    <row r="38" spans="1:9" ht="23.25" customHeight="1">
      <c r="A38" s="56"/>
      <c r="B38" s="220"/>
      <c r="C38" s="220"/>
      <c r="D38" s="220"/>
      <c r="E38" s="220"/>
      <c r="F38" s="408"/>
      <c r="G38" s="408"/>
      <c r="H38" s="380"/>
    </row>
    <row r="39" spans="1:9" ht="22.5" customHeight="1">
      <c r="A39" s="56"/>
      <c r="B39" s="552" t="s">
        <v>386</v>
      </c>
      <c r="C39" s="552"/>
      <c r="D39" s="552"/>
      <c r="E39" s="552"/>
      <c r="F39" s="558" t="s">
        <v>42</v>
      </c>
      <c r="G39" s="558"/>
      <c r="H39" s="380" t="s">
        <v>387</v>
      </c>
    </row>
    <row r="40" spans="1:9" ht="18">
      <c r="A40" s="56"/>
      <c r="B40" s="380"/>
      <c r="C40" s="380"/>
      <c r="D40" s="380"/>
      <c r="E40" s="380"/>
      <c r="F40" s="422"/>
      <c r="G40" s="422"/>
      <c r="H40" s="380"/>
    </row>
    <row r="41" spans="1:9" ht="45" customHeight="1">
      <c r="A41" s="56"/>
      <c r="B41" s="549" t="s">
        <v>388</v>
      </c>
      <c r="C41" s="549"/>
      <c r="D41" s="549"/>
      <c r="E41" s="549"/>
      <c r="F41" s="555" t="s">
        <v>42</v>
      </c>
      <c r="G41" s="555"/>
      <c r="H41" s="380" t="s">
        <v>389</v>
      </c>
    </row>
    <row r="42" spans="1:9" ht="27.75" customHeight="1"/>
    <row r="43" spans="1:9" ht="18">
      <c r="A43" s="20"/>
      <c r="B43" s="577" t="s">
        <v>316</v>
      </c>
      <c r="C43" s="577"/>
      <c r="D43" s="577"/>
      <c r="E43" s="577"/>
      <c r="F43" s="574" t="s">
        <v>42</v>
      </c>
      <c r="G43" s="574"/>
      <c r="H43" s="20" t="s">
        <v>43</v>
      </c>
      <c r="I43" s="20"/>
    </row>
    <row r="44" spans="1:9" ht="18">
      <c r="A44" s="20"/>
      <c r="B44" s="335"/>
      <c r="C44" s="335"/>
      <c r="D44" s="335"/>
      <c r="E44" s="335"/>
      <c r="F44" s="20"/>
      <c r="G44" s="20"/>
      <c r="H44" s="20"/>
      <c r="I44" s="20"/>
    </row>
    <row r="45" spans="1:9" ht="18">
      <c r="A45" s="56"/>
      <c r="B45" s="577" t="s">
        <v>317</v>
      </c>
      <c r="C45" s="577"/>
      <c r="D45" s="577"/>
      <c r="E45" s="577"/>
      <c r="F45" s="574" t="s">
        <v>42</v>
      </c>
      <c r="G45" s="574"/>
      <c r="H45" s="20" t="s">
        <v>318</v>
      </c>
      <c r="I45" s="57"/>
    </row>
  </sheetData>
  <mergeCells count="39">
    <mergeCell ref="F43:G43"/>
    <mergeCell ref="F45:G45"/>
    <mergeCell ref="B37:E37"/>
    <mergeCell ref="F37:G37"/>
    <mergeCell ref="B39:E39"/>
    <mergeCell ref="F39:G39"/>
    <mergeCell ref="B41:E41"/>
    <mergeCell ref="F41:G41"/>
    <mergeCell ref="B43:E43"/>
    <mergeCell ref="B45:E45"/>
    <mergeCell ref="A32:H32"/>
    <mergeCell ref="B33:E33"/>
    <mergeCell ref="F33:G33"/>
    <mergeCell ref="A34:H34"/>
    <mergeCell ref="B35:E35"/>
    <mergeCell ref="F35:G35"/>
    <mergeCell ref="A14:H14"/>
    <mergeCell ref="B15:E15"/>
    <mergeCell ref="F15:G15"/>
    <mergeCell ref="B18:E19"/>
    <mergeCell ref="F18:G19"/>
    <mergeCell ref="H18:H19"/>
    <mergeCell ref="B21:E21"/>
    <mergeCell ref="F21:G21"/>
    <mergeCell ref="B23:E23"/>
    <mergeCell ref="F23:G23"/>
    <mergeCell ref="B25:D25"/>
    <mergeCell ref="F25:G25"/>
    <mergeCell ref="B27:E27"/>
    <mergeCell ref="F27:G27"/>
    <mergeCell ref="F29:G29"/>
    <mergeCell ref="B31:E31"/>
    <mergeCell ref="F31:G31"/>
    <mergeCell ref="A7:E7"/>
    <mergeCell ref="A5:H5"/>
    <mergeCell ref="A6:E6"/>
    <mergeCell ref="G1:H1"/>
    <mergeCell ref="A4:H4"/>
    <mergeCell ref="G2:H2"/>
  </mergeCells>
  <pageMargins left="0.90551181102362199" right="0.90551181102362199" top="0.39370078740157483" bottom="0.39370078740157483" header="0.39370078740157483" footer="0.39370078740157483"/>
  <pageSetup scale="57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CBB9D-3C80-44EA-B0A2-7BADB26C5D52}">
  <sheetPr>
    <pageSetUpPr fitToPage="1"/>
  </sheetPr>
  <dimension ref="A1:AS168"/>
  <sheetViews>
    <sheetView tabSelected="1" view="pageBreakPreview" topLeftCell="A16" zoomScaleNormal="100" zoomScaleSheetLayoutView="100" workbookViewId="0">
      <selection activeCell="G8" sqref="G8"/>
    </sheetView>
  </sheetViews>
  <sheetFormatPr defaultRowHeight="15"/>
  <cols>
    <col min="1" max="1" width="6.28515625" customWidth="1"/>
    <col min="2" max="2" width="47.85546875" customWidth="1"/>
    <col min="3" max="4" width="10.7109375" customWidth="1"/>
    <col min="5" max="5" width="13" customWidth="1"/>
    <col min="6" max="6" width="12.7109375" customWidth="1"/>
    <col min="7" max="7" width="14.85546875" customWidth="1"/>
    <col min="8" max="8" width="51.5703125" customWidth="1"/>
  </cols>
  <sheetData>
    <row r="1" spans="1:9" s="74" customFormat="1" ht="27" customHeight="1">
      <c r="A1" s="97"/>
      <c r="B1" s="129"/>
      <c r="C1" s="97"/>
      <c r="D1" s="97"/>
      <c r="E1" s="97"/>
      <c r="F1" s="594" t="s">
        <v>537</v>
      </c>
      <c r="G1" s="594"/>
      <c r="H1" s="594"/>
      <c r="I1" s="10"/>
    </row>
    <row r="2" spans="1:9" s="74" customFormat="1" ht="66" customHeight="1">
      <c r="A2" s="97"/>
      <c r="B2" s="129"/>
      <c r="C2" s="97"/>
      <c r="D2" s="97"/>
      <c r="E2" s="97"/>
      <c r="F2" s="166"/>
      <c r="G2" s="543" t="s">
        <v>490</v>
      </c>
      <c r="H2" s="543"/>
      <c r="I2" s="10"/>
    </row>
    <row r="3" spans="1:9" s="158" customFormat="1" ht="27" customHeight="1">
      <c r="A3" s="597" t="s">
        <v>22</v>
      </c>
      <c r="B3" s="597"/>
      <c r="C3" s="597"/>
      <c r="D3" s="597"/>
      <c r="E3" s="597"/>
      <c r="F3" s="597"/>
      <c r="G3" s="597"/>
      <c r="H3" s="597"/>
    </row>
    <row r="4" spans="1:9" s="158" customFormat="1" ht="48.75" customHeight="1">
      <c r="A4" s="595" t="s">
        <v>324</v>
      </c>
      <c r="B4" s="595"/>
      <c r="C4" s="595"/>
      <c r="D4" s="595"/>
      <c r="E4" s="595"/>
      <c r="F4" s="595"/>
      <c r="G4" s="595"/>
      <c r="H4" s="595"/>
    </row>
    <row r="5" spans="1:9" s="158" customFormat="1" ht="27.75" customHeight="1">
      <c r="A5" s="159"/>
      <c r="B5" s="159"/>
      <c r="C5" s="159"/>
      <c r="D5" s="159"/>
      <c r="E5" s="159"/>
      <c r="F5" s="159"/>
      <c r="G5" s="159"/>
      <c r="H5" s="164" t="s">
        <v>437</v>
      </c>
    </row>
    <row r="6" spans="1:9" s="37" customFormat="1" ht="16.5" customHeight="1">
      <c r="A6" s="95"/>
      <c r="B6" s="95"/>
      <c r="C6" s="95"/>
      <c r="D6" s="95"/>
      <c r="E6" s="95"/>
      <c r="F6" s="95"/>
      <c r="G6" s="95"/>
      <c r="H6" s="167" t="s">
        <v>76</v>
      </c>
    </row>
    <row r="7" spans="1:9" ht="87" customHeight="1">
      <c r="A7" s="274" t="s">
        <v>0</v>
      </c>
      <c r="B7" s="231" t="s">
        <v>1</v>
      </c>
      <c r="C7" s="232" t="s">
        <v>2</v>
      </c>
      <c r="D7" s="502" t="s">
        <v>3</v>
      </c>
      <c r="E7" s="505" t="s">
        <v>491</v>
      </c>
      <c r="F7" s="505" t="s">
        <v>492</v>
      </c>
      <c r="G7" s="503" t="s">
        <v>69</v>
      </c>
      <c r="H7" s="376" t="s">
        <v>5</v>
      </c>
    </row>
    <row r="8" spans="1:9" ht="16.5" customHeight="1">
      <c r="A8" s="383">
        <v>1</v>
      </c>
      <c r="B8" s="383">
        <v>2</v>
      </c>
      <c r="C8" s="383">
        <v>3</v>
      </c>
      <c r="D8" s="383">
        <v>4</v>
      </c>
      <c r="E8" s="504">
        <v>5</v>
      </c>
      <c r="F8" s="504">
        <v>6</v>
      </c>
      <c r="G8" s="383">
        <v>7</v>
      </c>
      <c r="H8" s="383">
        <v>8</v>
      </c>
    </row>
    <row r="9" spans="1:9" s="42" customFormat="1" ht="39" customHeight="1">
      <c r="A9" s="429">
        <v>1</v>
      </c>
      <c r="B9" s="430" t="s">
        <v>323</v>
      </c>
      <c r="C9" s="85" t="s">
        <v>6</v>
      </c>
      <c r="D9" s="85">
        <v>1</v>
      </c>
      <c r="E9" s="85">
        <v>80000</v>
      </c>
      <c r="F9" s="85">
        <f t="shared" ref="F9:F10" si="0">+D9*E9</f>
        <v>80000</v>
      </c>
      <c r="G9" s="85">
        <v>2016</v>
      </c>
      <c r="H9" s="429"/>
    </row>
    <row r="10" spans="1:9" s="42" customFormat="1" ht="39" customHeight="1">
      <c r="A10" s="39">
        <v>2</v>
      </c>
      <c r="B10" s="227" t="s">
        <v>325</v>
      </c>
      <c r="C10" s="24" t="s">
        <v>6</v>
      </c>
      <c r="D10" s="24">
        <v>1</v>
      </c>
      <c r="E10" s="24">
        <v>150000</v>
      </c>
      <c r="F10" s="24">
        <f t="shared" si="0"/>
        <v>150000</v>
      </c>
      <c r="G10" s="24">
        <v>2013</v>
      </c>
      <c r="H10" s="39"/>
    </row>
    <row r="11" spans="1:9" s="32" customFormat="1" ht="27.75" customHeight="1">
      <c r="A11" s="353"/>
      <c r="B11" s="354" t="s">
        <v>10</v>
      </c>
      <c r="C11" s="353"/>
      <c r="D11" s="305">
        <v>2</v>
      </c>
      <c r="E11" s="305" t="s">
        <v>11</v>
      </c>
      <c r="F11" s="305">
        <f>SUM(F9:F10)</f>
        <v>230000</v>
      </c>
      <c r="G11" s="353"/>
      <c r="H11" s="305"/>
    </row>
    <row r="12" spans="1:9" s="37" customFormat="1" ht="14.25">
      <c r="B12" s="38"/>
    </row>
    <row r="13" spans="1:9" s="37" customFormat="1" ht="15" customHeight="1">
      <c r="B13" s="38"/>
    </row>
    <row r="14" spans="1:9" ht="24" customHeight="1">
      <c r="A14" s="547" t="s">
        <v>370</v>
      </c>
      <c r="B14" s="547"/>
      <c r="C14" s="547"/>
      <c r="D14" s="547"/>
      <c r="E14" s="547"/>
      <c r="F14" s="547"/>
      <c r="G14" s="547"/>
      <c r="H14" s="547"/>
    </row>
    <row r="15" spans="1:9" ht="26.25" customHeight="1">
      <c r="A15" s="288"/>
      <c r="B15" s="552" t="s">
        <v>371</v>
      </c>
      <c r="C15" s="552"/>
      <c r="D15" s="552"/>
      <c r="E15" s="552"/>
      <c r="F15" s="555" t="s">
        <v>49</v>
      </c>
      <c r="G15" s="555"/>
      <c r="H15" s="380" t="s">
        <v>372</v>
      </c>
    </row>
    <row r="16" spans="1:9" ht="15" customHeight="1">
      <c r="A16" s="288"/>
      <c r="B16" s="386"/>
      <c r="C16" s="14"/>
      <c r="D16" s="14"/>
      <c r="E16" s="14"/>
      <c r="F16" s="408"/>
      <c r="G16" s="408"/>
      <c r="H16" s="5"/>
    </row>
    <row r="17" spans="1:10" ht="24.75" customHeight="1">
      <c r="A17" s="78"/>
      <c r="B17" s="409" t="s">
        <v>396</v>
      </c>
      <c r="C17" s="79"/>
      <c r="D17" s="80"/>
      <c r="E17" s="80"/>
      <c r="F17" s="81"/>
      <c r="G17" s="78"/>
      <c r="H17" s="78"/>
    </row>
    <row r="18" spans="1:10" ht="15" customHeight="1">
      <c r="A18" s="288"/>
      <c r="B18" s="556" t="s">
        <v>373</v>
      </c>
      <c r="C18" s="556"/>
      <c r="D18" s="556"/>
      <c r="E18" s="556"/>
      <c r="F18" s="557" t="s">
        <v>49</v>
      </c>
      <c r="G18" s="557"/>
      <c r="H18" s="549" t="s">
        <v>26</v>
      </c>
    </row>
    <row r="19" spans="1:10" ht="27.75" customHeight="1">
      <c r="A19" s="288"/>
      <c r="B19" s="556"/>
      <c r="C19" s="556"/>
      <c r="D19" s="556"/>
      <c r="E19" s="556"/>
      <c r="F19" s="557"/>
      <c r="G19" s="557"/>
      <c r="H19" s="549"/>
    </row>
    <row r="20" spans="1:10" ht="27.75" customHeight="1">
      <c r="A20" s="288"/>
      <c r="B20" s="411"/>
      <c r="C20" s="411"/>
      <c r="D20" s="412"/>
      <c r="E20" s="412"/>
      <c r="F20" s="413"/>
      <c r="G20" s="50"/>
      <c r="H20" s="381"/>
    </row>
    <row r="21" spans="1:10" ht="42.75" customHeight="1">
      <c r="A21" s="288"/>
      <c r="B21" s="549" t="s">
        <v>374</v>
      </c>
      <c r="C21" s="549"/>
      <c r="D21" s="549"/>
      <c r="E21" s="549"/>
      <c r="F21" s="557" t="s">
        <v>49</v>
      </c>
      <c r="G21" s="557"/>
      <c r="H21" s="220" t="s">
        <v>25</v>
      </c>
    </row>
    <row r="22" spans="1:10" ht="15" customHeight="1">
      <c r="A22" s="288"/>
      <c r="B22" s="11"/>
      <c r="C22" s="11"/>
      <c r="D22" s="12"/>
      <c r="E22" s="12"/>
      <c r="F22" s="13"/>
      <c r="G22" s="9"/>
      <c r="H22" s="426"/>
    </row>
    <row r="23" spans="1:10" ht="36.75" customHeight="1">
      <c r="A23" s="56"/>
      <c r="B23" s="549" t="s">
        <v>375</v>
      </c>
      <c r="C23" s="549"/>
      <c r="D23" s="549"/>
      <c r="E23" s="549"/>
      <c r="F23" s="555" t="s">
        <v>42</v>
      </c>
      <c r="G23" s="555"/>
      <c r="H23" s="380" t="s">
        <v>376</v>
      </c>
    </row>
    <row r="24" spans="1:10" ht="15" customHeight="1">
      <c r="A24" s="288"/>
      <c r="B24" s="386"/>
      <c r="C24" s="377"/>
      <c r="D24" s="377"/>
      <c r="E24" s="377"/>
      <c r="F24" s="387"/>
      <c r="G24" s="386"/>
      <c r="H24" s="380"/>
    </row>
    <row r="25" spans="1:10" ht="15" customHeight="1">
      <c r="A25" s="288"/>
      <c r="B25" s="552" t="s">
        <v>377</v>
      </c>
      <c r="C25" s="552"/>
      <c r="D25" s="552"/>
      <c r="E25" s="377"/>
      <c r="F25" s="555" t="s">
        <v>49</v>
      </c>
      <c r="G25" s="555"/>
      <c r="H25" s="380" t="s">
        <v>27</v>
      </c>
    </row>
    <row r="26" spans="1:10" ht="15" customHeight="1">
      <c r="A26" s="56"/>
      <c r="B26" s="378"/>
      <c r="C26" s="56"/>
      <c r="D26" s="56"/>
      <c r="E26" s="56"/>
      <c r="F26" s="56"/>
      <c r="G26" s="56"/>
      <c r="H26" s="378"/>
    </row>
    <row r="27" spans="1:10" ht="35.25" customHeight="1">
      <c r="A27" s="288"/>
      <c r="B27" s="549" t="s">
        <v>378</v>
      </c>
      <c r="C27" s="549"/>
      <c r="D27" s="549"/>
      <c r="E27" s="549"/>
      <c r="F27" s="555" t="s">
        <v>42</v>
      </c>
      <c r="G27" s="555"/>
      <c r="H27" s="220" t="s">
        <v>28</v>
      </c>
    </row>
    <row r="28" spans="1:10" ht="15" customHeight="1">
      <c r="A28" s="288"/>
      <c r="B28" s="19"/>
      <c r="C28" s="19"/>
      <c r="D28" s="19"/>
      <c r="E28" s="19"/>
      <c r="F28" s="19"/>
      <c r="G28" s="19"/>
      <c r="H28" s="20"/>
    </row>
    <row r="29" spans="1:10" ht="15" customHeight="1">
      <c r="A29" s="56"/>
      <c r="B29" s="380" t="s">
        <v>29</v>
      </c>
      <c r="C29" s="19"/>
      <c r="D29" s="19"/>
      <c r="E29" s="19"/>
      <c r="F29" s="555" t="s">
        <v>42</v>
      </c>
      <c r="G29" s="555"/>
      <c r="H29" s="380" t="s">
        <v>30</v>
      </c>
      <c r="J29" s="428"/>
    </row>
    <row r="30" spans="1:10" ht="15" customHeight="1">
      <c r="A30" s="56"/>
      <c r="B30" s="52"/>
      <c r="C30" s="52"/>
      <c r="D30" s="52"/>
      <c r="E30" s="52"/>
      <c r="F30" s="377"/>
      <c r="G30" s="386"/>
      <c r="H30" s="381"/>
    </row>
    <row r="31" spans="1:10" s="21" customFormat="1" ht="38.25" customHeight="1">
      <c r="A31" s="56"/>
      <c r="B31" s="562" t="s">
        <v>379</v>
      </c>
      <c r="C31" s="562"/>
      <c r="D31" s="562"/>
      <c r="E31" s="562"/>
      <c r="F31" s="560" t="s">
        <v>380</v>
      </c>
      <c r="G31" s="560"/>
      <c r="H31" s="368" t="s">
        <v>31</v>
      </c>
    </row>
    <row r="32" spans="1:10" s="21" customFormat="1" ht="29.25" customHeight="1">
      <c r="A32" s="563"/>
      <c r="B32" s="563"/>
      <c r="C32" s="563"/>
      <c r="D32" s="563"/>
      <c r="E32" s="563"/>
      <c r="F32" s="563"/>
      <c r="G32" s="563"/>
      <c r="H32" s="563"/>
    </row>
    <row r="33" spans="1:9" ht="18" customHeight="1">
      <c r="A33" s="56"/>
      <c r="B33" s="552" t="s">
        <v>381</v>
      </c>
      <c r="C33" s="552"/>
      <c r="D33" s="552"/>
      <c r="E33" s="552"/>
      <c r="F33" s="548" t="s">
        <v>68</v>
      </c>
      <c r="G33" s="548"/>
      <c r="H33" s="220" t="s">
        <v>382</v>
      </c>
    </row>
    <row r="34" spans="1:9" s="51" customFormat="1" ht="18.75" customHeight="1">
      <c r="A34" s="565"/>
      <c r="B34" s="563"/>
      <c r="C34" s="563"/>
      <c r="D34" s="563"/>
      <c r="E34" s="563"/>
      <c r="F34" s="563"/>
      <c r="G34" s="563"/>
      <c r="H34" s="563"/>
      <c r="I34" s="50"/>
    </row>
    <row r="35" spans="1:9" s="20" customFormat="1" ht="34.5" customHeight="1">
      <c r="A35" s="56"/>
      <c r="B35" s="549" t="s">
        <v>383</v>
      </c>
      <c r="C35" s="549"/>
      <c r="D35" s="549"/>
      <c r="E35" s="549"/>
      <c r="F35" s="548" t="s">
        <v>68</v>
      </c>
      <c r="G35" s="548"/>
      <c r="H35" s="380" t="s">
        <v>40</v>
      </c>
    </row>
    <row r="36" spans="1:9" s="20" customFormat="1" ht="31.5" customHeight="1">
      <c r="A36" s="56"/>
      <c r="B36" s="19"/>
      <c r="C36" s="19"/>
      <c r="D36" s="19"/>
      <c r="E36" s="19"/>
      <c r="F36" s="19"/>
      <c r="G36" s="19"/>
    </row>
    <row r="37" spans="1:9" s="20" customFormat="1" ht="18">
      <c r="A37" s="56"/>
      <c r="B37" s="549" t="s">
        <v>384</v>
      </c>
      <c r="C37" s="549"/>
      <c r="D37" s="549"/>
      <c r="E37" s="549"/>
      <c r="F37" s="555" t="s">
        <v>42</v>
      </c>
      <c r="G37" s="555"/>
      <c r="H37" s="380" t="s">
        <v>385</v>
      </c>
    </row>
    <row r="38" spans="1:9" s="20" customFormat="1" ht="18">
      <c r="A38" s="56"/>
      <c r="B38" s="220"/>
      <c r="C38" s="220"/>
      <c r="D38" s="220"/>
      <c r="E38" s="220"/>
      <c r="F38" s="408"/>
      <c r="G38" s="408"/>
      <c r="H38" s="380"/>
    </row>
    <row r="39" spans="1:9" s="20" customFormat="1" ht="18" customHeight="1">
      <c r="A39" s="56"/>
      <c r="B39" s="552" t="s">
        <v>386</v>
      </c>
      <c r="C39" s="552"/>
      <c r="D39" s="552"/>
      <c r="E39" s="552"/>
      <c r="F39" s="558" t="s">
        <v>42</v>
      </c>
      <c r="G39" s="558"/>
      <c r="H39" s="380" t="s">
        <v>387</v>
      </c>
    </row>
    <row r="40" spans="1:9" s="20" customFormat="1" ht="18" customHeight="1">
      <c r="A40" s="56"/>
      <c r="B40" s="380"/>
      <c r="C40" s="380"/>
      <c r="D40" s="380"/>
      <c r="E40" s="380"/>
      <c r="F40" s="422"/>
      <c r="G40" s="422"/>
      <c r="H40" s="380"/>
    </row>
    <row r="41" spans="1:9" s="20" customFormat="1" ht="39" customHeight="1">
      <c r="A41" s="56"/>
      <c r="B41" s="549" t="s">
        <v>388</v>
      </c>
      <c r="C41" s="549"/>
      <c r="D41" s="549"/>
      <c r="E41" s="549"/>
      <c r="F41" s="555" t="s">
        <v>42</v>
      </c>
      <c r="G41" s="555"/>
      <c r="H41" s="380" t="s">
        <v>389</v>
      </c>
      <c r="I41" s="16"/>
    </row>
    <row r="42" spans="1:9" s="20" customFormat="1" ht="18.75" customHeight="1">
      <c r="A42" s="381"/>
      <c r="B42" s="53"/>
      <c r="C42" s="53"/>
      <c r="D42" s="53"/>
      <c r="E42" s="53"/>
      <c r="F42" s="382"/>
      <c r="G42" s="17"/>
      <c r="H42" s="381"/>
      <c r="I42" s="16"/>
    </row>
    <row r="43" spans="1:9" s="20" customFormat="1" ht="39" customHeight="1">
      <c r="A43" s="381"/>
      <c r="B43" s="549" t="s">
        <v>413</v>
      </c>
      <c r="C43" s="549"/>
      <c r="D43" s="549"/>
      <c r="E43" s="549"/>
      <c r="F43" s="596" t="s">
        <v>41</v>
      </c>
      <c r="G43" s="596"/>
      <c r="H43" s="220" t="s">
        <v>414</v>
      </c>
      <c r="I43" s="16"/>
    </row>
    <row r="44" spans="1:9" s="20" customFormat="1" ht="18" customHeight="1">
      <c r="G44" s="17"/>
    </row>
    <row r="45" spans="1:9" s="20" customFormat="1" ht="18"/>
    <row r="46" spans="1:9" s="20" customFormat="1" ht="29.25" customHeight="1"/>
    <row r="47" spans="1:9" s="20" customFormat="1" ht="29.25" customHeight="1"/>
    <row r="48" spans="1:9" s="20" customFormat="1" ht="29.25" customHeight="1"/>
    <row r="49" spans="1:1" s="20" customFormat="1" ht="29.25" customHeight="1"/>
    <row r="50" spans="1:1" s="20" customFormat="1" ht="29.25" customHeight="1"/>
    <row r="51" spans="1:1" s="20" customFormat="1" ht="29.25" customHeight="1"/>
    <row r="52" spans="1:1" s="20" customFormat="1" ht="29.25" customHeight="1"/>
    <row r="53" spans="1:1" s="20" customFormat="1" ht="29.25" customHeight="1"/>
    <row r="54" spans="1:1" s="20" customFormat="1" ht="29.25" customHeight="1"/>
    <row r="55" spans="1:1" s="20" customFormat="1" ht="29.25" customHeight="1"/>
    <row r="56" spans="1:1" s="20" customFormat="1" ht="23.25" customHeight="1"/>
    <row r="57" spans="1:1" s="20" customFormat="1" ht="23.25" customHeight="1"/>
    <row r="58" spans="1:1" s="20" customFormat="1" ht="23.25" customHeight="1"/>
    <row r="59" spans="1:1" s="20" customFormat="1" ht="23.25" customHeight="1"/>
    <row r="60" spans="1:1" s="20" customFormat="1" ht="18"/>
    <row r="61" spans="1:1" s="20" customFormat="1" ht="18"/>
    <row r="62" spans="1:1" s="74" customFormat="1" ht="27" customHeight="1">
      <c r="A62" s="10"/>
    </row>
    <row r="63" spans="1:1" s="74" customFormat="1" ht="27" customHeight="1">
      <c r="A63" s="10"/>
    </row>
    <row r="64" spans="1:1" s="74" customFormat="1" ht="27" customHeight="1">
      <c r="A64" s="10"/>
    </row>
    <row r="65" spans="1:1" s="74" customFormat="1" ht="27" customHeight="1">
      <c r="A65" s="10"/>
    </row>
    <row r="66" spans="1:1" s="32" customFormat="1" ht="19.5" customHeight="1"/>
    <row r="67" spans="1:1" s="10" customFormat="1" ht="41.25" customHeight="1"/>
    <row r="68" spans="1:1" s="10" customFormat="1" ht="41.25" customHeight="1"/>
    <row r="69" spans="1:1" s="10" customFormat="1" ht="15.75" customHeight="1"/>
    <row r="70" spans="1:1" ht="66.75" customHeight="1"/>
    <row r="71" spans="1:1" ht="30.75" customHeight="1"/>
    <row r="72" spans="1:1" s="43" customFormat="1" ht="31.5" customHeight="1"/>
    <row r="73" spans="1:1" s="43" customFormat="1" ht="31.5" customHeight="1"/>
    <row r="74" spans="1:1" s="43" customFormat="1" ht="47.25" customHeight="1"/>
    <row r="75" spans="1:1" s="66" customFormat="1" ht="33" customHeight="1"/>
    <row r="76" spans="1:1" s="31" customFormat="1" ht="23.25" customHeight="1">
      <c r="A76" s="30"/>
    </row>
    <row r="80" spans="1:1" ht="19.5" customHeight="1"/>
    <row r="81" spans="1:1" ht="15" customHeight="1"/>
    <row r="82" spans="1:1" s="21" customFormat="1" ht="17.25"/>
    <row r="83" spans="1:1" s="21" customFormat="1" ht="18" customHeight="1"/>
    <row r="85" spans="1:1" s="51" customFormat="1" ht="18.75" customHeight="1">
      <c r="A85" s="50"/>
    </row>
    <row r="86" spans="1:1" s="20" customFormat="1" ht="18"/>
    <row r="87" spans="1:1" s="19" customFormat="1" ht="17.25"/>
    <row r="88" spans="1:1" s="19" customFormat="1" ht="17.25"/>
    <row r="89" spans="1:1" s="19" customFormat="1" ht="18" customHeight="1"/>
    <row r="90" spans="1:1" s="19" customFormat="1" ht="18.75" customHeight="1">
      <c r="A90" s="15"/>
    </row>
    <row r="91" spans="1:1" s="19" customFormat="1" ht="18.75" customHeight="1">
      <c r="A91" s="15"/>
    </row>
    <row r="92" spans="1:1" s="19" customFormat="1" ht="18.75" customHeight="1">
      <c r="A92" s="15"/>
    </row>
    <row r="93" spans="1:1" s="19" customFormat="1" ht="17.25"/>
    <row r="94" spans="1:1" s="19" customFormat="1" ht="17.25"/>
    <row r="95" spans="1:1" s="19" customFormat="1" ht="17.25"/>
    <row r="96" spans="1:1" s="19" customFormat="1" ht="17.25"/>
    <row r="97" s="19" customFormat="1" ht="17.25"/>
    <row r="98" s="19" customFormat="1" ht="17.25"/>
    <row r="99" s="19" customFormat="1" ht="17.25"/>
    <row r="100" s="19" customFormat="1" ht="17.25"/>
    <row r="101" s="19" customFormat="1" ht="17.25"/>
    <row r="102" s="19" customFormat="1" ht="17.25"/>
    <row r="103" s="19" customFormat="1" ht="17.25"/>
    <row r="104" s="19" customFormat="1" ht="17.25"/>
    <row r="105" s="19" customFormat="1" ht="17.25"/>
    <row r="106" s="19" customFormat="1" ht="17.25"/>
    <row r="107" s="19" customFormat="1" ht="17.25"/>
    <row r="108" s="19" customFormat="1" ht="17.25"/>
    <row r="109" s="19" customFormat="1" ht="17.25"/>
    <row r="110" s="19" customFormat="1" ht="17.25"/>
    <row r="111" s="19" customFormat="1" ht="17.25"/>
    <row r="112" s="19" customFormat="1" ht="17.25"/>
    <row r="113" spans="1:1" s="19" customFormat="1" ht="17.25"/>
    <row r="114" spans="1:1" s="19" customFormat="1" ht="17.25"/>
    <row r="115" spans="1:1" s="19" customFormat="1" ht="17.25"/>
    <row r="116" spans="1:1" s="19" customFormat="1" ht="17.25"/>
    <row r="117" spans="1:1" s="19" customFormat="1" ht="17.25"/>
    <row r="118" spans="1:1" s="19" customFormat="1" ht="17.25"/>
    <row r="119" spans="1:1" s="19" customFormat="1" ht="17.25"/>
    <row r="120" spans="1:1" s="19" customFormat="1" ht="17.25"/>
    <row r="121" spans="1:1" s="19" customFormat="1" ht="17.25"/>
    <row r="122" spans="1:1" s="19" customFormat="1" ht="17.25"/>
    <row r="123" spans="1:1" s="74" customFormat="1" ht="27" customHeight="1">
      <c r="A123" s="10"/>
    </row>
    <row r="124" spans="1:1" s="74" customFormat="1" ht="27" customHeight="1">
      <c r="A124" s="10"/>
    </row>
    <row r="125" spans="1:1" s="74" customFormat="1" ht="27" customHeight="1">
      <c r="A125" s="10"/>
    </row>
    <row r="126" spans="1:1" s="74" customFormat="1" ht="27" customHeight="1">
      <c r="A126" s="10"/>
    </row>
    <row r="127" spans="1:1" s="35" customFormat="1" ht="19.5"/>
    <row r="128" spans="1:1" s="58" customFormat="1" ht="39" customHeight="1"/>
    <row r="129" spans="1:45" s="58" customFormat="1" ht="33.75" customHeight="1"/>
    <row r="130" spans="1:45" s="10" customFormat="1" ht="16.5" customHeight="1"/>
    <row r="131" spans="1:45" s="28" customFormat="1" ht="64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</row>
    <row r="132" spans="1:45" s="29" customFormat="1" ht="13.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  <c r="AK132" s="47"/>
      <c r="AL132" s="47"/>
      <c r="AM132" s="47"/>
      <c r="AN132" s="47"/>
      <c r="AO132" s="47"/>
      <c r="AP132" s="47"/>
      <c r="AQ132" s="47"/>
      <c r="AR132" s="47"/>
      <c r="AS132" s="47"/>
    </row>
    <row r="133" spans="1:45" s="45" customFormat="1" ht="23.2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</row>
    <row r="134" spans="1:45" s="45" customFormat="1" ht="23.2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</row>
    <row r="135" spans="1:45" s="45" customFormat="1" ht="23.2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</row>
    <row r="136" spans="1:45" s="45" customFormat="1" ht="23.2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</row>
    <row r="137" spans="1:45" s="45" customFormat="1" ht="23.2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</row>
    <row r="138" spans="1:45" s="45" customFormat="1" ht="23.2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</row>
    <row r="139" spans="1:45" s="44" customFormat="1" ht="26.25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</row>
    <row r="140" spans="1:45" ht="15" hidden="1" customHeight="1"/>
    <row r="141" spans="1:45" ht="15" hidden="1" customHeight="1"/>
    <row r="142" spans="1:45" ht="15" hidden="1" customHeight="1"/>
    <row r="143" spans="1:45" ht="15" hidden="1" customHeight="1"/>
    <row r="144" spans="1:45" ht="15" hidden="1" customHeight="1"/>
    <row r="145" spans="1:1" ht="15" hidden="1" customHeight="1"/>
    <row r="146" spans="1:1" ht="15" hidden="1" customHeight="1"/>
    <row r="148" spans="1:1" ht="18.75" customHeight="1"/>
    <row r="149" spans="1:1" ht="15" customHeight="1"/>
    <row r="150" spans="1:1" s="21" customFormat="1" ht="17.25"/>
    <row r="151" spans="1:1" s="21" customFormat="1" ht="18" customHeight="1"/>
    <row r="153" spans="1:1" s="51" customFormat="1" ht="18.75" customHeight="1">
      <c r="A153" s="50"/>
    </row>
    <row r="154" spans="1:1" s="19" customFormat="1" ht="17.25"/>
    <row r="155" spans="1:1" s="19" customFormat="1" ht="17.25"/>
    <row r="156" spans="1:1" s="19" customFormat="1" ht="17.25"/>
    <row r="157" spans="1:1" s="19" customFormat="1" ht="18" customHeight="1"/>
    <row r="158" spans="1:1" s="19" customFormat="1" ht="18.75" customHeight="1">
      <c r="A158" s="15"/>
    </row>
    <row r="159" spans="1:1" s="19" customFormat="1" ht="18.75" customHeight="1">
      <c r="A159" s="15"/>
    </row>
    <row r="160" spans="1:1" s="19" customFormat="1" ht="18.75" customHeight="1">
      <c r="A160" s="15"/>
    </row>
    <row r="161" spans="1:8" s="19" customFormat="1" ht="17.25"/>
    <row r="162" spans="1:8" s="19" customFormat="1" ht="27" customHeight="1"/>
    <row r="163" spans="1:8" s="19" customFormat="1" ht="17.25"/>
    <row r="164" spans="1:8" s="19" customFormat="1" ht="27" customHeight="1"/>
    <row r="165" spans="1:8" s="19" customFormat="1" ht="17.25"/>
    <row r="166" spans="1:8" s="19" customFormat="1" ht="17.25"/>
    <row r="167" spans="1:8" s="20" customFormat="1" ht="18"/>
    <row r="168" spans="1:8" s="64" customFormat="1" ht="14.25">
      <c r="A168" s="59"/>
      <c r="B168" s="60"/>
      <c r="C168" s="61"/>
      <c r="D168" s="61"/>
      <c r="E168" s="62"/>
      <c r="F168" s="62"/>
      <c r="G168" s="61"/>
      <c r="H168" s="63"/>
    </row>
  </sheetData>
  <mergeCells count="35">
    <mergeCell ref="B43:E43"/>
    <mergeCell ref="F43:G43"/>
    <mergeCell ref="A3:H3"/>
    <mergeCell ref="B39:E39"/>
    <mergeCell ref="F39:G39"/>
    <mergeCell ref="B41:E41"/>
    <mergeCell ref="F41:G41"/>
    <mergeCell ref="B35:E35"/>
    <mergeCell ref="F35:G35"/>
    <mergeCell ref="B37:E37"/>
    <mergeCell ref="F37:G37"/>
    <mergeCell ref="A32:H32"/>
    <mergeCell ref="B33:E33"/>
    <mergeCell ref="F33:G33"/>
    <mergeCell ref="A34:H34"/>
    <mergeCell ref="F29:G29"/>
    <mergeCell ref="B31:E31"/>
    <mergeCell ref="F31:G31"/>
    <mergeCell ref="B25:D25"/>
    <mergeCell ref="F25:G25"/>
    <mergeCell ref="B27:E27"/>
    <mergeCell ref="F27:G27"/>
    <mergeCell ref="H18:H19"/>
    <mergeCell ref="B21:E21"/>
    <mergeCell ref="F21:G21"/>
    <mergeCell ref="B23:E23"/>
    <mergeCell ref="F23:G23"/>
    <mergeCell ref="B18:E19"/>
    <mergeCell ref="F18:G19"/>
    <mergeCell ref="F1:H1"/>
    <mergeCell ref="A14:H14"/>
    <mergeCell ref="G2:H2"/>
    <mergeCell ref="A4:H4"/>
    <mergeCell ref="B15:E15"/>
    <mergeCell ref="F15:G15"/>
  </mergeCells>
  <conditionalFormatting sqref="F9">
    <cfRule type="duplicateValues" dxfId="1" priority="2"/>
  </conditionalFormatting>
  <conditionalFormatting sqref="F10">
    <cfRule type="duplicateValues" dxfId="0" priority="1"/>
  </conditionalFormatting>
  <pageMargins left="0.7" right="0.7" top="0.75" bottom="0.75" header="0.3" footer="0.3"/>
  <pageSetup scale="53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F1C4A-E27C-4797-A94B-E0A39F2BA6AF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Թալին և բնակավայրեր</vt:lpstr>
      <vt:lpstr>հանդիսությունների սրահ</vt:lpstr>
      <vt:lpstr>ԳՐԱԴԱՐԱՆ</vt:lpstr>
      <vt:lpstr>մանկապարտեզ</vt:lpstr>
      <vt:lpstr>բուժկետ</vt:lpstr>
      <vt:lpstr>երեժշտական դպրոց</vt:lpstr>
      <vt:lpstr>ՄՇԱԿՈՒՅԹԻ ՏՈՒՆ</vt:lpstr>
      <vt:lpstr>Մարզական կենտրոն</vt:lpstr>
      <vt:lpstr>գեղարվեստի դպրոց</vt:lpstr>
      <vt:lpstr>կոմունալ</vt:lpstr>
      <vt:lpstr>Лист3</vt:lpstr>
      <vt:lpstr>բուժկետ!Область_печати</vt:lpstr>
      <vt:lpstr>ԳՐԱԴԱՐԱՆ!Область_печати</vt:lpstr>
      <vt:lpstr>'երեժշտական դպրոց'!Область_печати</vt:lpstr>
      <vt:lpstr>'Թալին և բնակավայրեր'!Область_печати</vt:lpstr>
      <vt:lpstr>կոմունալ!Область_печати</vt:lpstr>
      <vt:lpstr>'հանդիսությունների սրահ'!Область_печати</vt:lpstr>
      <vt:lpstr>մանկապարտեզ!Область_печати</vt:lpstr>
      <vt:lpstr>'Մարզական կենտրոն'!Область_печати</vt:lpstr>
      <vt:lpstr>'ՄՇԱԿՈՒՅԹԻ ՏՈՒՆ'!Область_печати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MRCUYT</cp:lastModifiedBy>
  <cp:lastPrinted>2026-02-02T12:24:09Z</cp:lastPrinted>
  <dcterms:created xsi:type="dcterms:W3CDTF">2024-07-22T12:12:14Z</dcterms:created>
  <dcterms:modified xsi:type="dcterms:W3CDTF">2026-02-02T12:24:25Z</dcterms:modified>
</cp:coreProperties>
</file>